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8920" windowHeight="12030" activeTab="4"/>
  </bookViews>
  <sheets>
    <sheet name="LOTE 01" sheetId="1" r:id="rId1"/>
    <sheet name="LOTE 02" sheetId="2" r:id="rId2"/>
    <sheet name="HORAS SEVIÇOS EXTRAS LOTE 01" sheetId="3" r:id="rId3"/>
    <sheet name="HORAS SERVIÇOS EXTRAS LOTE 02" sheetId="4" r:id="rId4"/>
    <sheet name="TABELA DE ENCARGOS" sheetId="5" r:id="rId5"/>
  </sheets>
  <definedNames>
    <definedName name="_xlnm._FilterDatabase" localSheetId="0" hidden="1">'LOTE 01'!$C$42:$H$72</definedName>
    <definedName name="_xlnm.Print_Area" localSheetId="0">'LOTE 01'!$A$1:$L$94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5" l="1"/>
  <c r="L47" i="2" l="1"/>
  <c r="K47" i="2"/>
  <c r="G76" i="1"/>
  <c r="L72" i="1"/>
  <c r="K72" i="1"/>
  <c r="C41" i="5"/>
  <c r="C39" i="5"/>
  <c r="C25" i="5"/>
  <c r="C14" i="5"/>
  <c r="H26" i="3" l="1"/>
  <c r="H38" i="1" l="1"/>
  <c r="G38" i="1" l="1"/>
  <c r="H47" i="2" l="1"/>
  <c r="G47" i="2"/>
  <c r="H25" i="2"/>
  <c r="G25" i="2"/>
  <c r="G49" i="2" l="1"/>
  <c r="H49" i="2"/>
  <c r="L25" i="2"/>
  <c r="J56" i="2" s="1"/>
  <c r="L60" i="2" s="1"/>
  <c r="H72" i="1"/>
  <c r="H75" i="1" s="1"/>
  <c r="G72" i="1"/>
  <c r="G50" i="2" l="1"/>
  <c r="G75" i="1"/>
  <c r="K25" i="2"/>
  <c r="I56" i="2" s="1"/>
  <c r="L58" i="2" l="1"/>
  <c r="K56" i="2"/>
  <c r="L56" i="2" s="1"/>
  <c r="L38" i="1"/>
  <c r="K38" i="1"/>
  <c r="I82" i="1" s="1"/>
  <c r="L85" i="1" l="1"/>
  <c r="J82" i="1"/>
  <c r="L87" i="1" s="1"/>
  <c r="L62" i="2"/>
  <c r="L89" i="1" l="1"/>
  <c r="K82" i="1"/>
  <c r="L82" i="1" s="1"/>
</calcChain>
</file>

<file path=xl/sharedStrings.xml><?xml version="1.0" encoding="utf-8"?>
<sst xmlns="http://schemas.openxmlformats.org/spreadsheetml/2006/main" count="504" uniqueCount="187">
  <si>
    <t>LOTE 01 – MACRORREGIÃO LESTE – SESC PARANÁ E SENAC PARANÁ 
CONTRATAÇÃO DE EMPRESA ESPECIALIZADA PARA A PRESTAÇÃO DE SERVIÇOS CONTINUADOS DE LIMPEZA, CONSERVAÇÃO, RECEPÇÃO, TELEFONISTA, PORTARIA, MANUTENÇÃO E JARDINAGEM PARA O SESC PARANÁ E SENAC PARANÁ</t>
  </si>
  <si>
    <t>POSTOS DE TRABALHO DE INÍCIO IMEDIATO - LOTE 01</t>
  </si>
  <si>
    <t>ITEM</t>
  </si>
  <si>
    <t>POSTO DE TRABALHO</t>
  </si>
  <si>
    <t>CARGA HORÁRIA SEMANAL</t>
  </si>
  <si>
    <t>DIAS TRABALHADOS POR SEMANA</t>
  </si>
  <si>
    <t>QUANTIDADE DE FUNCIONÁRIOS POR POSTO - SESC/PR</t>
  </si>
  <si>
    <t>QUANTIDADE DE FUNCIONÁRIOS POR POSTO - SENAC/PR</t>
  </si>
  <si>
    <t>VALOR MENSAL POR FUNCIONÁRIO (R$)</t>
  </si>
  <si>
    <t>VALOR MENSAL TOTAL DO POSTO (R$)</t>
  </si>
  <si>
    <t>VALOR MENSAL POR FUNCIONÁRIO SESC  (R$)</t>
  </si>
  <si>
    <t>VALOR MENSAL TOTAL DOS POSTOS (R$) - SENAC/PR</t>
  </si>
  <si>
    <t>SESC/SENAC</t>
  </si>
  <si>
    <t>SERVENTE DE LIMPEZA</t>
  </si>
  <si>
    <t>40 HORAS - DIURNO</t>
  </si>
  <si>
    <t>SERVENTE DE LIMPEZA - COM COPEIRAGEM</t>
  </si>
  <si>
    <t>44 HORAS - DIURNO</t>
  </si>
  <si>
    <t>44 HORAS - DIURNO [ATÉ 22H30]</t>
  </si>
  <si>
    <t>44 HORAS - DIURNO [ATÉ 23H00]</t>
  </si>
  <si>
    <t xml:space="preserve">SERVENTE DE LIMPEZA </t>
  </si>
  <si>
    <t>30 HORAS - DIURNO</t>
  </si>
  <si>
    <t>ARTÍFICE DE MANUTENÇÃO</t>
  </si>
  <si>
    <t>SERVENTE DE LIMPEZA – COM INSALUBRIDADE</t>
  </si>
  <si>
    <t>SERVENTE MESA BRASIL</t>
  </si>
  <si>
    <t>RECEPCIONISTA</t>
  </si>
  <si>
    <t>PORTEIRO</t>
  </si>
  <si>
    <t>TELEFONISTA</t>
  </si>
  <si>
    <t>JARDINEIRO</t>
  </si>
  <si>
    <t>ENCARREGADO(A) (de 03 a 10 empregados)</t>
  </si>
  <si>
    <t>ENCARREGADO(A) (de 11 a 20 empregados)</t>
  </si>
  <si>
    <t>ENCARREGADO(A) (acima de 20 empregados)</t>
  </si>
  <si>
    <t>SERVENTE DE LIMPEZA - Com atividade em câmara fria</t>
  </si>
  <si>
    <t xml:space="preserve">44 HORAS - DIURNO </t>
  </si>
  <si>
    <t>SERVENTE DE LIMPEZA - Com adicional noturno - Com atividade em câmara fria</t>
  </si>
  <si>
    <t>TOTAL DE POSTOS DE TRABALHO / VALOR TOTAL MENSAL</t>
  </si>
  <si>
    <t>VALOR TOTAL ANUAL</t>
  </si>
  <si>
    <t>TOTAL LOTE 01 MACRORREGIÃO LESTE</t>
  </si>
  <si>
    <t>SESC MENSAL
(IMEDIATO + FUTURO)</t>
  </si>
  <si>
    <t>SENAC MENSAL
(IMEDIATO + FUTURO)</t>
  </si>
  <si>
    <t>TOTAL MENSAL SESC E SENAC
(IMEDIATO + FUTURO)</t>
  </si>
  <si>
    <t>TOTAL ANUAL SESC E SENAC
(IMEDIATO + FUTURO)</t>
  </si>
  <si>
    <t>TOTAL ANUAL SESC (IMEDIATO + FUTURO) 
COM SERVIÇOS EXTRAS</t>
  </si>
  <si>
    <t>POSTOS DE TRABALHO DE INÍCIO IMEDIATO</t>
  </si>
  <si>
    <t>VALOR MENSAL POR FUNCIONÁRIO SENAC  (R$)</t>
  </si>
  <si>
    <t>SESC / SENAC</t>
  </si>
  <si>
    <t xml:space="preserve">SERVENTE DE LIMPEZA MESA BRASIL </t>
  </si>
  <si>
    <t>SERVENTE DE LIMPEZA COM INSALUBRIDADE</t>
  </si>
  <si>
    <t xml:space="preserve"> 44 HORAS - DIURNO</t>
  </si>
  <si>
    <t>ENCARREGADO (ACIMA DE 20 FUNCIONÁRIOS)</t>
  </si>
  <si>
    <t>44 HORAS DIURNO</t>
  </si>
  <si>
    <t>SERVENTE de limpeza- Com atividades em câmara fria</t>
  </si>
  <si>
    <t>TOTAL DE POSTOS DE TRABALHO DE INÍCIO IMEDIATO</t>
  </si>
  <si>
    <t xml:space="preserve">               SESC</t>
  </si>
  <si>
    <t>,</t>
  </si>
  <si>
    <t>TOTAL DE POSTOS DE TRABALHO DE INÍCIO FUTURO</t>
  </si>
  <si>
    <t>SENAC MENSAL
(IMEDIATO+FUTURO)</t>
  </si>
  <si>
    <t>SERVENTE DE LIMPEZA – COM INSALUBRIDADE HOTEL</t>
  </si>
  <si>
    <t>SERVENTE DE LIMPEZA COM INSALUBRIDADE HOTEL</t>
  </si>
  <si>
    <t>ANEXO IV -  MODELO DE PLANILHA PARA APRESENTAÇÃO DE PROPOSTAS</t>
  </si>
  <si>
    <t>SESC CAIOBÁ</t>
  </si>
  <si>
    <t>FERIADO</t>
  </si>
  <si>
    <t>MÊS</t>
  </si>
  <si>
    <t>DIA</t>
  </si>
  <si>
    <t>TURNO</t>
  </si>
  <si>
    <t>DIÁRIA</t>
  </si>
  <si>
    <t>QUANTIDADE ESTIMADA DE SERVENTES</t>
  </si>
  <si>
    <t>TOTAL HORAS EXTRAS</t>
  </si>
  <si>
    <t>VALOR UNITÁRIO HORA EXTRA (100%)</t>
  </si>
  <si>
    <t>VALOR TOTAL</t>
  </si>
  <si>
    <t>Confraternização Universal</t>
  </si>
  <si>
    <t>Janeiro</t>
  </si>
  <si>
    <t>Diurno</t>
  </si>
  <si>
    <t>7h10min</t>
  </si>
  <si>
    <t>Paixão de Cristo</t>
  </si>
  <si>
    <t>Abril</t>
  </si>
  <si>
    <t>Data móvel</t>
  </si>
  <si>
    <t>Tiradentes</t>
  </si>
  <si>
    <t>Dia Mundial do Trabalho</t>
  </si>
  <si>
    <t>Maio</t>
  </si>
  <si>
    <t>Corpus Christi</t>
  </si>
  <si>
    <t>Junho</t>
  </si>
  <si>
    <t>Aniversário de Matinhos</t>
  </si>
  <si>
    <t>Padroeira de Matinhos</t>
  </si>
  <si>
    <t>Independência do Brasil</t>
  </si>
  <si>
    <t>Setembro</t>
  </si>
  <si>
    <t>Padroeira Nossa Senhora Aparecida</t>
  </si>
  <si>
    <t>Outubro</t>
  </si>
  <si>
    <t>Finados</t>
  </si>
  <si>
    <t>Novembro</t>
  </si>
  <si>
    <t>Proclamação da República</t>
  </si>
  <si>
    <t>Natal</t>
  </si>
  <si>
    <t>Dezembro</t>
  </si>
  <si>
    <t>VALOR TOTAL ANUAL (somatório do Valor Total de todos os itens)</t>
  </si>
  <si>
    <t>SERVIÇOS EXTRAS PARA EVENTOS SESC PARANÁ</t>
  </si>
  <si>
    <t>DESCRIÇÃO</t>
  </si>
  <si>
    <t>PREVISÃO</t>
  </si>
  <si>
    <t>TOTAL DE HORAS</t>
  </si>
  <si>
    <t>DIAS</t>
  </si>
  <si>
    <t>VALOR UNITÁRIO HORA EXTRA (50%)</t>
  </si>
  <si>
    <t>SESC IRATI - INAUGURAÇÃO</t>
  </si>
  <si>
    <t>VALOR TOTAL ANUAL DOS SERVIÇOS EXTRAS - SESC PARANÁ</t>
  </si>
  <si>
    <t>ESTIMATIVA DE HORAS EXTRAS</t>
  </si>
  <si>
    <t xml:space="preserve">VALOR UNITÁRIO DA HORA EXTRA </t>
  </si>
  <si>
    <t xml:space="preserve">Segunda a Sábado </t>
  </si>
  <si>
    <t>Diurno - Das 06h00 até as 22h00</t>
  </si>
  <si>
    <t>R$</t>
  </si>
  <si>
    <t>SESC CASCAVEL - HOTEL FAZENDA</t>
  </si>
  <si>
    <t>Aniversário de Cascavel</t>
  </si>
  <si>
    <t>VALOR TOTAL ANUAL DAS HORAS EXTRAS - SENAC PARANÁ</t>
  </si>
  <si>
    <t>VALOR TOTAL ANUAL DOS SERVIÇOS EXTRAS E HORAS EXTRAS - SESC PARANÁ + SENAC PARANÁ</t>
  </si>
  <si>
    <t>(LOCAL, DATA, e ASSINATURA DO REPRESENTANTE LEGAL)</t>
  </si>
  <si>
    <t>LOTE 01 – MACRORREGIÃO LESTE – SENAC PARANÁ
HORAS EXTRAS DE LIMPEZA E CONSERVAÇÃO PARA ATENDER O SENAC PARANÁ</t>
  </si>
  <si>
    <t>Horas extras eventuais - Servente</t>
  </si>
  <si>
    <t>Horas extras eventuais Servente</t>
  </si>
  <si>
    <r>
      <rPr>
        <b/>
        <sz val="14"/>
        <rFont val="Calibri"/>
        <family val="2"/>
      </rPr>
      <t>LOTE 01 – MACRORREGIÃO LESTE – SESC PARANÁ</t>
    </r>
    <r>
      <rPr>
        <b/>
        <sz val="11"/>
        <rFont val="Calibri"/>
        <family val="2"/>
      </rPr>
      <t xml:space="preserve">
SERVIÇOS EXTRAS DE LIMPEZA E CONSERVAÇÃO PARA ATENDER OS EVENTOS DO SESC PARANÁ</t>
    </r>
  </si>
  <si>
    <t>TOTAL ANUAL SENAC (IMEDIATO + FUTURO) 
COM HORAS EXTRAS</t>
  </si>
  <si>
    <t>TOTAL ANUAL SESC E SENAC (IMEDIATO + FUTURO) 
COM SERVIÇOS EXTRAS E HORAS EXTRAS</t>
  </si>
  <si>
    <t>EMPRESA - CNPJ-MF - ENDEREÇO DA LICITANTE</t>
  </si>
  <si>
    <t>ANEXO IV - MODELO DE PLANILHA PARA APRESENTAÇÃO DE PROPOSTAS</t>
  </si>
  <si>
    <t>POSTOS DE TRABALHO DE INÍCIO FUTURO - LOTE 01</t>
  </si>
  <si>
    <t>LOTE 02 MACRORREGIÃO OESTE E CENTRO-SUL SESC E SENAC</t>
  </si>
  <si>
    <t>TOTAL DE POSTOS PARA INÍCIO FUTURO - LOTE 02 MACRORREGIÃO OESTE E CENTRO-SUL</t>
  </si>
  <si>
    <t>TOTAL LOTE 02 MACRORREGIÃO OSTE E CENTRO-SUL</t>
  </si>
  <si>
    <t>LOTE 02 – MACRORREGIÃO OESTE E CENTRO-SUL – SESC PARANÁ
SERVIÇOS EXTRAS DE LIMPEZA E CONSERVAÇÃO PARA ATENDER OS EVENTOS DO SESC PARANÁ</t>
  </si>
  <si>
    <t>LOTE 02 – MACRORREGIÃO OESTE E CENTRO-SUL – SENAC PARANÁ
HORAS EXTRAS DE LIMPEZA E CONSERVAÇÃO PARA ATENDER O  SENAC PARANÁ</t>
  </si>
  <si>
    <t>SUPERVISOR FIXO - HOTEL</t>
  </si>
  <si>
    <t>TOTAL ANUAL SENAC (IMEDIATO + FUTURO) COM HORAS EXTRAS</t>
  </si>
  <si>
    <t>GRUPO "A"</t>
  </si>
  <si>
    <t>FUNDAMENTAÇÃO LEGAL</t>
  </si>
  <si>
    <t>INSS</t>
  </si>
  <si>
    <t>Lei 8212/91 Artigo 22º Inciso I</t>
  </si>
  <si>
    <t>FGTS</t>
  </si>
  <si>
    <t>Lei 8030 Artigo 15 e Artigo 7º Inciso III CF/88</t>
  </si>
  <si>
    <t>SAT X RAT (Seguro de acidente do trabalho x Riscos Ambientais do Trabalho), de acordo com o CNAE da empresa. (SAT 3,00 x RAT 1,3574)</t>
  </si>
  <si>
    <t>Decreto 6042 de 12/02/2007 Anexo V</t>
  </si>
  <si>
    <t>SALÁRIO EDUCAÇÃO</t>
  </si>
  <si>
    <t>Decreto 87043/82 Artigo 3º</t>
  </si>
  <si>
    <t>SESC SESI</t>
  </si>
  <si>
    <t>Artigo 30 Lei 8.036/90</t>
  </si>
  <si>
    <t>SENAC / SENAI</t>
  </si>
  <si>
    <t>Decreto 2.318/86</t>
  </si>
  <si>
    <t>SEBRAE</t>
  </si>
  <si>
    <t>Lei 8029 de 12/04/90 e Lei 8154 de 28/12/90</t>
  </si>
  <si>
    <t>INCRA</t>
  </si>
  <si>
    <t>Decreto Lei 1.146/70</t>
  </si>
  <si>
    <t>TOTAL GRUPO "A"</t>
  </si>
  <si>
    <t>GRUPO "B"</t>
  </si>
  <si>
    <t>FÉRIAS</t>
  </si>
  <si>
    <t>Artigo 130 CLT</t>
  </si>
  <si>
    <t>1/3 FÉRIAS CONSTITUCIONAL</t>
  </si>
  <si>
    <t>Artigo 7º Inciso XVII CF/88</t>
  </si>
  <si>
    <t>13o. SALÁRIO</t>
  </si>
  <si>
    <t>Leis 4.090/62 e 7.787/89</t>
  </si>
  <si>
    <t>AVISO PRÉVIO TRABALHADO</t>
  </si>
  <si>
    <t>Artigo 488 CLT</t>
  </si>
  <si>
    <t>FALTAS LEGAIS</t>
  </si>
  <si>
    <t>Artigo 473 CLT</t>
  </si>
  <si>
    <t>AUXILIO DOENÇA</t>
  </si>
  <si>
    <t>Artigo 131 CLT</t>
  </si>
  <si>
    <t>ACIDENTE DE TRABALHO</t>
  </si>
  <si>
    <t>AUXILIO PATERNIDADE</t>
  </si>
  <si>
    <t>Artigo 7º Inciso XIX CF/88 e Artigo 10º Disp.Transitorias</t>
  </si>
  <si>
    <t>TOTAL GRUPO "B"</t>
  </si>
  <si>
    <t>GRUPO "C"</t>
  </si>
  <si>
    <t>AVISO PRÉVIO INDENIZADO</t>
  </si>
  <si>
    <t>Artigo 477 CLT</t>
  </si>
  <si>
    <t>REFLEXOS NO AVISO PRÉVIO INDENIZADO</t>
  </si>
  <si>
    <t>Sumula 182 TST</t>
  </si>
  <si>
    <t>INDENIZAÇÃO ADICIONAL</t>
  </si>
  <si>
    <t>Artigo 9º Lei 7238/84</t>
  </si>
  <si>
    <t>FGTS S/ AVISO PRÉVIO</t>
  </si>
  <si>
    <t>Sumula 305 TST</t>
  </si>
  <si>
    <t>MULTA DO FGTS</t>
  </si>
  <si>
    <t>Artigo 10º das disposições transitórias CF/88</t>
  </si>
  <si>
    <t>TOTAL GRUPO "C"</t>
  </si>
  <si>
    <t>GRUPO "D"</t>
  </si>
  <si>
    <t>INCIDÊNCIA DO GRUPO "A" S/ O GRUPO "B"</t>
  </si>
  <si>
    <t>Artigo 28º Lei 8.212/91</t>
  </si>
  <si>
    <t>INCIDÊNCIAS SOBRE O SAL. MATERNIDADE</t>
  </si>
  <si>
    <t>TOTAL GRUPO "D"</t>
  </si>
  <si>
    <t>TOTAL DOS ENCARGOS</t>
  </si>
  <si>
    <t xml:space="preserve">TOTAL DE POSTOS DE TRABALHO </t>
  </si>
  <si>
    <t>TOTAL DE POSTOS DE TRABALHO (IMEDIATO + FUTURO)</t>
  </si>
  <si>
    <t>ANEXO IV - TABELA DE ENCARGOS</t>
  </si>
  <si>
    <t>CONTRIBUIÇÃO SOCIAL - ARTIGO 1º/Lei 110/91</t>
  </si>
  <si>
    <t>Lei Complementr 110 de 29/06/01</t>
  </si>
  <si>
    <t>LOGO DA EMPRESA/CNPJ-MF/ENDEREÇO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</si>
</sst>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&quot;R $&quot;* #,##0.00_);_(&quot;R $&quot;* \(#,##0.00\);_(&quot;R $&quot;* &quot;-&quot;_);_(@_)"/>
    <numFmt numFmtId="167" formatCode="_(&quot;Cr$&quot;* #,##0.00_);_(&quot;Cr$&quot;* \(#,##0.00\);_(&quot;Cr$&quot;* &quot;-&quot;??_);_(@_)"/>
    <numFmt numFmtId="168" formatCode="_-[$R$-416]\ * #,##0.00_-;\-[$R$-416]\ * #,##0.00_-;_-[$R$-416]\ * &quot;-&quot;??_-;_-@_-"/>
    <numFmt numFmtId="169" formatCode="&quot;R$&quot;\ #,##0.00"/>
    <numFmt numFmtId="170" formatCode="_-[$R$-416]* #,##0.00_-;\-[$R$-416]* #,##0.00_-;_-[$R$-416]* &quot;-&quot;??_-;_-@_-"/>
    <numFmt numFmtId="171" formatCode="_(&quot;R$ &quot;* #,##0.00_);_(&quot;R$ &quot;* \(#,##0.00\);_(&quot;R$ &quot;* &quot;-&quot;??_);_(@_)"/>
    <numFmt numFmtId="172" formatCode="_(* #,##0.00_);_(* \(#,##0.00\);_(* &quot;-&quot;??_);_(@_)"/>
    <numFmt numFmtId="173" formatCode="0.000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color indexed="8"/>
      <name val="Arial"/>
      <family val="2"/>
    </font>
    <font>
      <sz val="10"/>
      <color rgb="FFFF0000"/>
      <name val="Arial Narrow"/>
      <family val="2"/>
    </font>
    <font>
      <b/>
      <sz val="10"/>
      <color theme="1"/>
      <name val="Arial Narrow"/>
      <family val="2"/>
    </font>
    <font>
      <sz val="9"/>
      <name val="Calibri"/>
      <family val="2"/>
    </font>
    <font>
      <b/>
      <sz val="10"/>
      <color rgb="FFFFFFFF"/>
      <name val="Arial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theme="0"/>
      <name val="Arial Narrow"/>
      <family val="2"/>
    </font>
    <font>
      <b/>
      <sz val="12"/>
      <color rgb="FF000000"/>
      <name val="Arial Narrow"/>
      <family val="2"/>
    </font>
    <font>
      <b/>
      <sz val="14"/>
      <color theme="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-0.249977111117893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rgb="FF244062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8" fillId="5" borderId="8" xfId="3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4" xfId="4" applyFont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68" fontId="8" fillId="5" borderId="4" xfId="1" applyNumberFormat="1" applyFont="1" applyFill="1" applyBorder="1" applyAlignment="1">
      <alignment vertical="center" wrapText="1"/>
    </xf>
    <xf numFmtId="168" fontId="8" fillId="5" borderId="16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vertical="center" wrapText="1"/>
    </xf>
    <xf numFmtId="168" fontId="3" fillId="0" borderId="0" xfId="0" applyNumberFormat="1" applyFont="1"/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5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168" fontId="8" fillId="5" borderId="18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10" fontId="11" fillId="0" borderId="0" xfId="0" applyNumberFormat="1" applyFont="1" applyAlignment="1">
      <alignment horizontal="center"/>
    </xf>
    <xf numFmtId="166" fontId="11" fillId="0" borderId="0" xfId="0" applyNumberFormat="1" applyFont="1"/>
    <xf numFmtId="168" fontId="12" fillId="0" borderId="0" xfId="1" applyNumberFormat="1" applyFont="1"/>
    <xf numFmtId="168" fontId="12" fillId="0" borderId="0" xfId="0" applyNumberFormat="1" applyFont="1"/>
    <xf numFmtId="168" fontId="13" fillId="0" borderId="0" xfId="0" applyNumberFormat="1" applyFont="1"/>
    <xf numFmtId="168" fontId="13" fillId="0" borderId="0" xfId="1" applyNumberFormat="1" applyFont="1"/>
    <xf numFmtId="0" fontId="9" fillId="6" borderId="23" xfId="2" applyFont="1" applyFill="1" applyBorder="1" applyAlignment="1">
      <alignment horizontal="center" vertical="center" wrapText="1"/>
    </xf>
    <xf numFmtId="44" fontId="9" fillId="6" borderId="23" xfId="2" applyNumberFormat="1" applyFont="1" applyFill="1" applyBorder="1" applyAlignment="1">
      <alignment vertical="center"/>
    </xf>
    <xf numFmtId="44" fontId="9" fillId="6" borderId="23" xfId="2" applyNumberFormat="1" applyFont="1" applyFill="1" applyBorder="1" applyAlignment="1">
      <alignment horizontal="center" vertical="center"/>
    </xf>
    <xf numFmtId="169" fontId="9" fillId="0" borderId="0" xfId="2" applyNumberFormat="1" applyFont="1" applyAlignment="1">
      <alignment vertical="center"/>
    </xf>
    <xf numFmtId="170" fontId="3" fillId="0" borderId="0" xfId="0" applyNumberFormat="1" applyFont="1"/>
    <xf numFmtId="44" fontId="3" fillId="0" borderId="0" xfId="0" applyNumberFormat="1" applyFont="1"/>
    <xf numFmtId="0" fontId="5" fillId="4" borderId="1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9" xfId="29" applyFont="1" applyBorder="1" applyAlignment="1">
      <alignment horizontal="center" vertical="center"/>
    </xf>
    <xf numFmtId="0" fontId="3" fillId="0" borderId="23" xfId="29" applyFont="1" applyBorder="1" applyAlignment="1">
      <alignment horizontal="center" vertical="center"/>
    </xf>
    <xf numFmtId="0" fontId="3" fillId="0" borderId="31" xfId="29" applyFont="1" applyBorder="1" applyAlignment="1">
      <alignment horizontal="center" vertical="center"/>
    </xf>
    <xf numFmtId="0" fontId="3" fillId="0" borderId="32" xfId="29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0" fontId="9" fillId="2" borderId="6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26" xfId="29" applyFont="1" applyBorder="1" applyAlignment="1">
      <alignment horizontal="center" vertical="center" wrapText="1"/>
    </xf>
    <xf numFmtId="0" fontId="3" fillId="0" borderId="27" xfId="29" applyFont="1" applyBorder="1" applyAlignment="1">
      <alignment horizontal="center" vertical="center" wrapText="1"/>
    </xf>
    <xf numFmtId="0" fontId="2" fillId="0" borderId="29" xfId="29" applyFont="1" applyBorder="1" applyAlignment="1">
      <alignment horizontal="center" vertical="center" wrapText="1"/>
    </xf>
    <xf numFmtId="0" fontId="3" fillId="0" borderId="23" xfId="29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32" applyFont="1" applyAlignment="1">
      <alignment vertical="center" wrapText="1"/>
    </xf>
    <xf numFmtId="0" fontId="2" fillId="0" borderId="2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" fillId="0" borderId="29" xfId="29" applyFont="1" applyBorder="1" applyAlignment="1">
      <alignment horizontal="center" vertical="center"/>
    </xf>
    <xf numFmtId="0" fontId="2" fillId="0" borderId="31" xfId="29" applyFont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70" fontId="9" fillId="5" borderId="16" xfId="1" applyNumberFormat="1" applyFont="1" applyFill="1" applyBorder="1" applyAlignment="1">
      <alignment horizontal="center" vertical="center"/>
    </xf>
    <xf numFmtId="170" fontId="9" fillId="7" borderId="6" xfId="1" applyNumberFormat="1" applyFont="1" applyFill="1" applyBorder="1" applyAlignment="1">
      <alignment horizontal="center" vertical="center"/>
    </xf>
    <xf numFmtId="170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4" fontId="9" fillId="6" borderId="23" xfId="0" applyNumberFormat="1" applyFont="1" applyFill="1" applyBorder="1" applyAlignment="1">
      <alignment vertical="center"/>
    </xf>
    <xf numFmtId="44" fontId="9" fillId="6" borderId="23" xfId="0" applyNumberFormat="1" applyFont="1" applyFill="1" applyBorder="1" applyAlignment="1">
      <alignment horizontal="center" vertical="center"/>
    </xf>
    <xf numFmtId="169" fontId="3" fillId="0" borderId="0" xfId="0" applyNumberFormat="1" applyFont="1"/>
    <xf numFmtId="0" fontId="2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4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40" xfId="4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168" fontId="3" fillId="0" borderId="17" xfId="1" applyNumberFormat="1" applyFont="1" applyBorder="1" applyAlignment="1">
      <alignment horizontal="center" vertical="center" wrapText="1"/>
    </xf>
    <xf numFmtId="173" fontId="7" fillId="0" borderId="0" xfId="0" applyNumberFormat="1" applyFont="1" applyAlignment="1">
      <alignment vertical="center"/>
    </xf>
    <xf numFmtId="168" fontId="3" fillId="0" borderId="17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8" fontId="3" fillId="0" borderId="7" xfId="1" applyNumberFormat="1" applyFont="1" applyBorder="1" applyAlignment="1">
      <alignment horizontal="center" vertical="center" wrapText="1"/>
    </xf>
    <xf numFmtId="44" fontId="20" fillId="9" borderId="21" xfId="57" applyNumberFormat="1" applyFont="1" applyFill="1" applyBorder="1" applyAlignment="1">
      <alignment horizontal="center" vertical="center" wrapText="1"/>
    </xf>
    <xf numFmtId="0" fontId="20" fillId="10" borderId="16" xfId="0" applyFont="1" applyFill="1" applyBorder="1" applyAlignment="1">
      <alignment horizontal="center" vertical="center" wrapText="1"/>
    </xf>
    <xf numFmtId="0" fontId="20" fillId="10" borderId="17" xfId="0" applyFont="1" applyFill="1" applyBorder="1" applyAlignment="1">
      <alignment horizontal="center" vertical="center" wrapText="1"/>
    </xf>
    <xf numFmtId="17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72" fontId="3" fillId="0" borderId="17" xfId="57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4" fontId="22" fillId="9" borderId="18" xfId="0" applyNumberFormat="1" applyFont="1" applyFill="1" applyBorder="1" applyAlignment="1">
      <alignment horizontal="center" vertical="center"/>
    </xf>
    <xf numFmtId="0" fontId="21" fillId="11" borderId="46" xfId="0" applyFont="1" applyFill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165" fontId="0" fillId="0" borderId="23" xfId="1" applyNumberFormat="1" applyFont="1" applyFill="1" applyBorder="1" applyAlignment="1">
      <alignment vertical="center"/>
    </xf>
    <xf numFmtId="172" fontId="23" fillId="9" borderId="50" xfId="57" applyFont="1" applyFill="1" applyBorder="1" applyAlignment="1">
      <alignment vertical="center"/>
    </xf>
    <xf numFmtId="172" fontId="0" fillId="0" borderId="0" xfId="0" applyNumberFormat="1"/>
    <xf numFmtId="0" fontId="0" fillId="0" borderId="0" xfId="0" applyFill="1"/>
    <xf numFmtId="0" fontId="23" fillId="0" borderId="23" xfId="0" applyFont="1" applyFill="1" applyBorder="1" applyAlignment="1">
      <alignment horizontal="center" vertical="center"/>
    </xf>
    <xf numFmtId="0" fontId="0" fillId="0" borderId="23" xfId="0" applyFill="1" applyBorder="1" applyAlignment="1">
      <alignment vertical="center"/>
    </xf>
    <xf numFmtId="0" fontId="0" fillId="0" borderId="23" xfId="0" applyFill="1" applyBorder="1" applyAlignment="1">
      <alignment horizontal="center" vertical="center"/>
    </xf>
    <xf numFmtId="172" fontId="0" fillId="0" borderId="23" xfId="57" applyFont="1" applyFill="1" applyBorder="1" applyAlignment="1">
      <alignment vertical="center"/>
    </xf>
    <xf numFmtId="172" fontId="23" fillId="0" borderId="23" xfId="57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23" fillId="0" borderId="29" xfId="0" applyFont="1" applyFill="1" applyBorder="1" applyAlignment="1">
      <alignment horizontal="center" vertical="center"/>
    </xf>
    <xf numFmtId="172" fontId="0" fillId="0" borderId="0" xfId="0" applyNumberFormat="1" applyFill="1"/>
    <xf numFmtId="0" fontId="23" fillId="0" borderId="2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165" fontId="0" fillId="0" borderId="23" xfId="57" applyNumberFormat="1" applyFont="1" applyFill="1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4" xfId="4" applyFont="1" applyBorder="1" applyAlignment="1">
      <alignment horizontal="center" vertical="center" wrapText="1"/>
    </xf>
    <xf numFmtId="0" fontId="6" fillId="0" borderId="42" xfId="4" applyFont="1" applyBorder="1" applyAlignment="1">
      <alignment horizontal="center" vertical="center" wrapText="1"/>
    </xf>
    <xf numFmtId="0" fontId="6" fillId="0" borderId="38" xfId="4" applyFont="1" applyBorder="1" applyAlignment="1">
      <alignment horizontal="center" vertical="center" wrapText="1"/>
    </xf>
    <xf numFmtId="0" fontId="6" fillId="0" borderId="35" xfId="4" applyFont="1" applyBorder="1" applyAlignment="1">
      <alignment horizontal="center" vertical="center" wrapText="1"/>
    </xf>
    <xf numFmtId="168" fontId="6" fillId="0" borderId="14" xfId="0" applyNumberFormat="1" applyFont="1" applyBorder="1" applyAlignment="1">
      <alignment horizontal="center" vertical="center"/>
    </xf>
    <xf numFmtId="168" fontId="6" fillId="0" borderId="15" xfId="0" applyNumberFormat="1" applyFont="1" applyBorder="1" applyAlignment="1">
      <alignment horizontal="center" vertical="center"/>
    </xf>
    <xf numFmtId="168" fontId="6" fillId="0" borderId="19" xfId="0" applyNumberFormat="1" applyFont="1" applyBorder="1" applyAlignment="1">
      <alignment horizontal="center" vertical="center"/>
    </xf>
    <xf numFmtId="168" fontId="6" fillId="0" borderId="19" xfId="1" applyNumberFormat="1" applyFont="1" applyFill="1" applyBorder="1" applyAlignment="1">
      <alignment horizontal="center" vertical="center"/>
    </xf>
    <xf numFmtId="168" fontId="6" fillId="0" borderId="11" xfId="0" applyNumberFormat="1" applyFont="1" applyBorder="1" applyAlignment="1">
      <alignment horizontal="center" vertical="center"/>
    </xf>
    <xf numFmtId="168" fontId="6" fillId="0" borderId="11" xfId="1" applyNumberFormat="1" applyFont="1" applyFill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8" fontId="6" fillId="0" borderId="14" xfId="1" applyNumberFormat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170" fontId="6" fillId="0" borderId="23" xfId="1" applyNumberFormat="1" applyFont="1" applyFill="1" applyBorder="1" applyAlignment="1">
      <alignment horizontal="center" vertical="center"/>
    </xf>
    <xf numFmtId="170" fontId="6" fillId="0" borderId="30" xfId="1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3" xfId="29" applyFont="1" applyBorder="1" applyAlignment="1">
      <alignment horizontal="center" vertical="center"/>
    </xf>
    <xf numFmtId="0" fontId="6" fillId="0" borderId="32" xfId="29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7" xfId="29" applyFont="1" applyBorder="1" applyAlignment="1">
      <alignment horizontal="center" vertical="center" wrapText="1"/>
    </xf>
    <xf numFmtId="0" fontId="6" fillId="0" borderId="27" xfId="29" applyFont="1" applyBorder="1" applyAlignment="1">
      <alignment horizontal="center" vertical="center"/>
    </xf>
    <xf numFmtId="170" fontId="6" fillId="0" borderId="27" xfId="11" applyNumberFormat="1" applyFont="1" applyFill="1" applyBorder="1" applyAlignment="1">
      <alignment vertical="center"/>
    </xf>
    <xf numFmtId="170" fontId="6" fillId="0" borderId="27" xfId="1" applyNumberFormat="1" applyFont="1" applyFill="1" applyBorder="1" applyAlignment="1">
      <alignment horizontal="center" vertical="center"/>
    </xf>
    <xf numFmtId="170" fontId="6" fillId="0" borderId="28" xfId="1" applyNumberFormat="1" applyFont="1" applyFill="1" applyBorder="1" applyAlignment="1">
      <alignment horizontal="center" vertical="center"/>
    </xf>
    <xf numFmtId="0" fontId="6" fillId="0" borderId="23" xfId="29" applyFont="1" applyBorder="1" applyAlignment="1">
      <alignment horizontal="center" vertical="center" wrapText="1"/>
    </xf>
    <xf numFmtId="170" fontId="6" fillId="0" borderId="23" xfId="11" applyNumberFormat="1" applyFont="1" applyFill="1" applyBorder="1" applyAlignment="1">
      <alignment vertical="center"/>
    </xf>
    <xf numFmtId="170" fontId="6" fillId="0" borderId="23" xfId="1" applyNumberFormat="1" applyFont="1" applyBorder="1" applyAlignment="1">
      <alignment vertical="center"/>
    </xf>
    <xf numFmtId="0" fontId="6" fillId="0" borderId="23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9" fillId="5" borderId="0" xfId="2" applyFont="1" applyFill="1" applyAlignment="1">
      <alignment horizontal="center" vertical="center" wrapText="1"/>
    </xf>
    <xf numFmtId="0" fontId="9" fillId="5" borderId="24" xfId="2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9" fillId="5" borderId="22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textRotation="90"/>
    </xf>
    <xf numFmtId="0" fontId="26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9" fillId="5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2" fillId="0" borderId="2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2" fillId="12" borderId="2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2" borderId="21" xfId="0" applyFont="1" applyFill="1" applyBorder="1" applyAlignment="1">
      <alignment horizontal="center" vertical="center" wrapText="1"/>
    </xf>
    <xf numFmtId="0" fontId="21" fillId="11" borderId="23" xfId="0" applyFont="1" applyFill="1" applyBorder="1" applyAlignment="1">
      <alignment horizontal="center" vertical="center" wrapText="1"/>
    </xf>
    <xf numFmtId="169" fontId="23" fillId="0" borderId="23" xfId="57" applyNumberFormat="1" applyFont="1" applyFill="1" applyBorder="1" applyAlignment="1">
      <alignment horizontal="center" vertical="center"/>
    </xf>
    <xf numFmtId="172" fontId="23" fillId="9" borderId="23" xfId="57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9" fillId="8" borderId="20" xfId="0" applyFont="1" applyFill="1" applyBorder="1" applyAlignment="1">
      <alignment horizontal="center" vertical="center" wrapText="1"/>
    </xf>
    <xf numFmtId="0" fontId="19" fillId="8" borderId="44" xfId="0" applyFont="1" applyFill="1" applyBorder="1" applyAlignment="1">
      <alignment horizontal="center" vertical="center" wrapText="1"/>
    </xf>
    <xf numFmtId="0" fontId="19" fillId="8" borderId="45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21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20" fillId="12" borderId="2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 wrapText="1"/>
    </xf>
    <xf numFmtId="0" fontId="20" fillId="12" borderId="2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3" fillId="0" borderId="47" xfId="0" applyFont="1" applyFill="1" applyBorder="1" applyAlignment="1">
      <alignment horizontal="center" vertical="center"/>
    </xf>
    <xf numFmtId="0" fontId="23" fillId="0" borderId="48" xfId="0" applyFont="1" applyFill="1" applyBorder="1" applyAlignment="1">
      <alignment horizontal="center" vertical="center"/>
    </xf>
    <xf numFmtId="0" fontId="23" fillId="0" borderId="49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 vertical="center"/>
    </xf>
    <xf numFmtId="0" fontId="8" fillId="8" borderId="54" xfId="0" applyFont="1" applyFill="1" applyBorder="1" applyAlignment="1">
      <alignment horizontal="center" vertical="center"/>
    </xf>
    <xf numFmtId="0" fontId="8" fillId="8" borderId="55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left" vertical="center" wrapText="1"/>
    </xf>
    <xf numFmtId="10" fontId="8" fillId="8" borderId="2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0" borderId="23" xfId="0" applyFont="1" applyBorder="1" applyAlignment="1">
      <alignment horizontal="left" vertical="center" wrapText="1"/>
    </xf>
    <xf numFmtId="10" fontId="29" fillId="0" borderId="23" xfId="0" applyNumberFormat="1" applyFont="1" applyBorder="1" applyAlignment="1">
      <alignment horizontal="center" vertical="center" shrinkToFit="1"/>
    </xf>
    <xf numFmtId="0" fontId="8" fillId="8" borderId="53" xfId="0" applyFont="1" applyFill="1" applyBorder="1" applyAlignment="1">
      <alignment horizontal="right" vertical="center" wrapText="1"/>
    </xf>
    <xf numFmtId="10" fontId="8" fillId="8" borderId="55" xfId="0" applyNumberFormat="1" applyFont="1" applyFill="1" applyBorder="1" applyAlignment="1">
      <alignment horizontal="center" vertical="center" shrinkToFit="1"/>
    </xf>
    <xf numFmtId="0" fontId="11" fillId="0" borderId="23" xfId="0" applyFont="1" applyBorder="1" applyAlignment="1">
      <alignment horizontal="left" vertical="center" wrapText="1"/>
    </xf>
    <xf numFmtId="0" fontId="11" fillId="0" borderId="53" xfId="0" applyFont="1" applyBorder="1" applyAlignment="1">
      <alignment wrapText="1"/>
    </xf>
    <xf numFmtId="0" fontId="11" fillId="0" borderId="55" xfId="0" applyFont="1" applyBorder="1" applyAlignment="1">
      <alignment horizontal="center" wrapText="1"/>
    </xf>
    <xf numFmtId="0" fontId="11" fillId="0" borderId="23" xfId="0" applyFont="1" applyBorder="1"/>
    <xf numFmtId="0" fontId="3" fillId="0" borderId="23" xfId="0" applyFont="1" applyBorder="1" applyAlignment="1">
      <alignment vertical="center" wrapText="1"/>
    </xf>
    <xf numFmtId="0" fontId="9" fillId="8" borderId="53" xfId="0" applyFont="1" applyFill="1" applyBorder="1" applyAlignment="1">
      <alignment horizontal="right" vertical="center" wrapText="1"/>
    </xf>
    <xf numFmtId="10" fontId="30" fillId="8" borderId="55" xfId="0" applyNumberFormat="1" applyFont="1" applyFill="1" applyBorder="1" applyAlignment="1">
      <alignment horizontal="center" vertical="center" wrapText="1"/>
    </xf>
    <xf numFmtId="0" fontId="9" fillId="0" borderId="53" xfId="0" applyFont="1" applyBorder="1" applyAlignment="1">
      <alignment horizontal="right" vertical="center" wrapText="1"/>
    </xf>
    <xf numFmtId="10" fontId="9" fillId="0" borderId="55" xfId="0" applyNumberFormat="1" applyFont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left" vertical="top" wrapText="1"/>
    </xf>
    <xf numFmtId="10" fontId="8" fillId="8" borderId="23" xfId="0" applyNumberFormat="1" applyFont="1" applyFill="1" applyBorder="1" applyAlignment="1">
      <alignment horizontal="center" vertical="top" shrinkToFit="1"/>
    </xf>
    <xf numFmtId="0" fontId="11" fillId="0" borderId="23" xfId="0" applyFont="1" applyBorder="1" applyAlignment="1">
      <alignment horizontal="left" vertical="top" wrapText="1"/>
    </xf>
    <xf numFmtId="0" fontId="11" fillId="0" borderId="46" xfId="0" applyFont="1" applyBorder="1" applyAlignment="1">
      <alignment horizontal="left" vertical="center" wrapText="1"/>
    </xf>
    <xf numFmtId="0" fontId="11" fillId="0" borderId="46" xfId="0" applyFont="1" applyBorder="1" applyAlignment="1">
      <alignment vertical="center" wrapText="1"/>
    </xf>
    <xf numFmtId="10" fontId="31" fillId="0" borderId="23" xfId="0" applyNumberFormat="1" applyFont="1" applyBorder="1" applyAlignment="1">
      <alignment horizontal="right" vertical="top" shrinkToFit="1"/>
    </xf>
    <xf numFmtId="0" fontId="2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32" fillId="5" borderId="21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10" fontId="8" fillId="0" borderId="23" xfId="0" applyNumberFormat="1" applyFont="1" applyFill="1" applyBorder="1" applyAlignment="1">
      <alignment horizontal="center" vertical="top" shrinkToFit="1"/>
    </xf>
  </cellXfs>
  <cellStyles count="78">
    <cellStyle name="Moeda" xfId="1" builtinId="4"/>
    <cellStyle name="Moeda 2" xfId="6"/>
    <cellStyle name="Moeda 2 2" xfId="7"/>
    <cellStyle name="Moeda 2 3" xfId="8"/>
    <cellStyle name="Moeda 3" xfId="9"/>
    <cellStyle name="Moeda 3 2" xfId="10"/>
    <cellStyle name="Moeda 4" xfId="11"/>
    <cellStyle name="Moeda 5" xfId="12"/>
    <cellStyle name="Moeda 5 2" xfId="13"/>
    <cellStyle name="Moeda 6" xfId="14"/>
    <cellStyle name="Moeda 6 2" xfId="15"/>
    <cellStyle name="Moeda 6 2 2" xfId="16"/>
    <cellStyle name="Moeda 6 3" xfId="17"/>
    <cellStyle name="Moeda 7" xfId="18"/>
    <cellStyle name="Moeda 7 2" xfId="19"/>
    <cellStyle name="Moeda 8" xfId="20"/>
    <cellStyle name="Normal" xfId="0" builtinId="0"/>
    <cellStyle name="Normal 10" xfId="5"/>
    <cellStyle name="Normal 10 2" xfId="21"/>
    <cellStyle name="Normal 11" xfId="4"/>
    <cellStyle name="Normal 11 2" xfId="22"/>
    <cellStyle name="Normal 12" xfId="23"/>
    <cellStyle name="Normal 13" xfId="24"/>
    <cellStyle name="Normal 2" xfId="2"/>
    <cellStyle name="Normal 3" xfId="3"/>
    <cellStyle name="Normal 4" xfId="25"/>
    <cellStyle name="Normal 4 2" xfId="26"/>
    <cellStyle name="Normal 4 3" xfId="27"/>
    <cellStyle name="Normal 5" xfId="28"/>
    <cellStyle name="Normal 5 2" xfId="29"/>
    <cellStyle name="Normal 5 3" xfId="30"/>
    <cellStyle name="Normal 5_LOTE 03" xfId="31"/>
    <cellStyle name="Normal 6" xfId="32"/>
    <cellStyle name="Normal 6 2" xfId="33"/>
    <cellStyle name="Normal 6 2 2" xfId="34"/>
    <cellStyle name="Normal 6 2 2 2" xfId="35"/>
    <cellStyle name="Normal 6 2 3" xfId="36"/>
    <cellStyle name="Normal 6 3" xfId="37"/>
    <cellStyle name="Normal 6 3 2" xfId="38"/>
    <cellStyle name="Normal 6 4" xfId="39"/>
    <cellStyle name="Normal 7" xfId="40"/>
    <cellStyle name="Normal 7 2" xfId="41"/>
    <cellStyle name="Normal 7 2 2" xfId="42"/>
    <cellStyle name="Normal 7 3" xfId="43"/>
    <cellStyle name="Normal 8" xfId="44"/>
    <cellStyle name="Normal 8 2" xfId="45"/>
    <cellStyle name="Normal 8 2 2" xfId="46"/>
    <cellStyle name="Normal 8 3" xfId="47"/>
    <cellStyle name="Normal 9" xfId="48"/>
    <cellStyle name="Normal 9 2" xfId="49"/>
    <cellStyle name="Normal 9 2 2" xfId="50"/>
    <cellStyle name="Normal 9 3" xfId="51"/>
    <cellStyle name="Porcentagem 2" xfId="52"/>
    <cellStyle name="Porcentagem 3" xfId="53"/>
    <cellStyle name="Porcentagem 3 2" xfId="54"/>
    <cellStyle name="Porcentagem 4" xfId="55"/>
    <cellStyle name="Porcentagem 5" xfId="56"/>
    <cellStyle name="Vírgula 2" xfId="57"/>
    <cellStyle name="Vírgula 2 2" xfId="58"/>
    <cellStyle name="Vírgula 2 3" xfId="59"/>
    <cellStyle name="Vírgula 3" xfId="60"/>
    <cellStyle name="Vírgula 3 2" xfId="61"/>
    <cellStyle name="Vírgula 3 3" xfId="62"/>
    <cellStyle name="Vírgula 3 3 2" xfId="63"/>
    <cellStyle name="Vírgula 3 3 2 2" xfId="64"/>
    <cellStyle name="Vírgula 3 3 2 2 2" xfId="65"/>
    <cellStyle name="Vírgula 3 3 2 3" xfId="66"/>
    <cellStyle name="Vírgula 3 3 3" xfId="67"/>
    <cellStyle name="Vírgula 3 3 3 2" xfId="68"/>
    <cellStyle name="Vírgula 3 3 4" xfId="69"/>
    <cellStyle name="Vírgula 3 4" xfId="70"/>
    <cellStyle name="Vírgula 3 4 2" xfId="71"/>
    <cellStyle name="Vírgula 3 4 2 2" xfId="72"/>
    <cellStyle name="Vírgula 3 4 3" xfId="73"/>
    <cellStyle name="Vírgula 3 5" xfId="74"/>
    <cellStyle name="Vírgula 4" xfId="75"/>
    <cellStyle name="Vírgula 5" xfId="76"/>
    <cellStyle name="Vírgula 6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3"/>
  <sheetViews>
    <sheetView showGridLines="0" zoomScaleNormal="100" zoomScaleSheetLayoutView="90" workbookViewId="0">
      <selection activeCell="A75" sqref="A75:XFD76"/>
    </sheetView>
  </sheetViews>
  <sheetFormatPr defaultRowHeight="12.75" x14ac:dyDescent="0.2"/>
  <cols>
    <col min="1" max="1" width="1.85546875" style="5" customWidth="1"/>
    <col min="2" max="2" width="6.85546875" style="1" customWidth="1"/>
    <col min="3" max="3" width="7.42578125" style="5" customWidth="1"/>
    <col min="4" max="4" width="24.42578125" style="5" customWidth="1"/>
    <col min="5" max="5" width="21.7109375" style="5" customWidth="1"/>
    <col min="6" max="6" width="17" style="5" customWidth="1"/>
    <col min="7" max="7" width="16.7109375" style="5" customWidth="1"/>
    <col min="8" max="8" width="18.140625" style="5" bestFit="1" customWidth="1"/>
    <col min="9" max="9" width="19.140625" style="5" customWidth="1"/>
    <col min="10" max="10" width="18.85546875" style="5" customWidth="1"/>
    <col min="11" max="11" width="20" style="5" customWidth="1"/>
    <col min="12" max="12" width="23.7109375" style="5" customWidth="1"/>
    <col min="13" max="13" width="5.5703125" style="6" customWidth="1"/>
    <col min="14" max="14" width="14.85546875" style="5" bestFit="1" customWidth="1"/>
    <col min="15" max="16384" width="9.140625" style="5"/>
  </cols>
  <sheetData>
    <row r="1" spans="2:13" x14ac:dyDescent="0.2">
      <c r="C1" s="2"/>
      <c r="D1" s="2"/>
      <c r="E1" s="2"/>
      <c r="F1" s="2"/>
      <c r="G1" s="3"/>
      <c r="H1" s="4"/>
      <c r="I1" s="4"/>
    </row>
    <row r="2" spans="2:13" ht="39" customHeight="1" x14ac:dyDescent="0.2">
      <c r="C2" s="205" t="s">
        <v>58</v>
      </c>
      <c r="D2" s="206"/>
      <c r="E2" s="206"/>
      <c r="F2" s="206"/>
      <c r="G2" s="206"/>
      <c r="H2" s="206"/>
      <c r="I2" s="206"/>
      <c r="J2" s="206"/>
      <c r="K2" s="206"/>
      <c r="L2" s="206"/>
    </row>
    <row r="3" spans="2:13" s="146" customFormat="1" ht="21" customHeight="1" x14ac:dyDescent="0.2">
      <c r="B3" s="142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2:13" s="146" customFormat="1" ht="28.5" customHeight="1" x14ac:dyDescent="0.2">
      <c r="B4" s="142"/>
      <c r="C4" s="210" t="s">
        <v>117</v>
      </c>
      <c r="D4" s="210"/>
      <c r="E4" s="210"/>
      <c r="F4" s="210"/>
      <c r="G4" s="210"/>
      <c r="H4" s="210"/>
      <c r="I4" s="210"/>
      <c r="J4" s="210"/>
      <c r="K4" s="210"/>
      <c r="L4" s="210"/>
      <c r="M4" s="145"/>
    </row>
    <row r="5" spans="2:13" ht="28.5" customHeight="1" thickBot="1" x14ac:dyDescent="0.25">
      <c r="C5" s="7"/>
      <c r="D5" s="7"/>
      <c r="E5" s="7"/>
      <c r="F5" s="7"/>
      <c r="G5" s="7"/>
      <c r="H5" s="7"/>
      <c r="I5" s="7"/>
      <c r="J5" s="7"/>
      <c r="K5" s="7"/>
      <c r="L5" s="7"/>
    </row>
    <row r="6" spans="2:13" ht="51" customHeight="1" thickBot="1" x14ac:dyDescent="0.25">
      <c r="C6" s="207" t="s">
        <v>0</v>
      </c>
      <c r="D6" s="208"/>
      <c r="E6" s="208"/>
      <c r="F6" s="208"/>
      <c r="G6" s="208"/>
      <c r="H6" s="208"/>
      <c r="I6" s="208"/>
      <c r="J6" s="208"/>
      <c r="K6" s="208"/>
      <c r="L6" s="208"/>
    </row>
    <row r="7" spans="2:13" ht="39" customHeight="1" thickBot="1" x14ac:dyDescent="0.25">
      <c r="C7" s="194" t="s">
        <v>1</v>
      </c>
      <c r="D7" s="195"/>
      <c r="E7" s="195"/>
      <c r="F7" s="195"/>
      <c r="G7" s="195"/>
      <c r="H7" s="195"/>
      <c r="I7" s="195"/>
      <c r="J7" s="195"/>
      <c r="K7" s="195"/>
      <c r="L7" s="195"/>
    </row>
    <row r="8" spans="2:13" ht="63" customHeight="1" thickBot="1" x14ac:dyDescent="0.25">
      <c r="C8" s="8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 t="s">
        <v>7</v>
      </c>
      <c r="I8" s="10" t="s">
        <v>8</v>
      </c>
      <c r="J8" s="10" t="s">
        <v>9</v>
      </c>
      <c r="K8" s="10" t="s">
        <v>10</v>
      </c>
      <c r="L8" s="11" t="s">
        <v>11</v>
      </c>
    </row>
    <row r="9" spans="2:13" ht="37.5" customHeight="1" x14ac:dyDescent="0.2">
      <c r="B9" s="196" t="s">
        <v>12</v>
      </c>
      <c r="C9" s="12">
        <v>1</v>
      </c>
      <c r="D9" s="13" t="s">
        <v>13</v>
      </c>
      <c r="E9" s="13" t="s">
        <v>14</v>
      </c>
      <c r="F9" s="158">
        <v>5</v>
      </c>
      <c r="G9" s="147">
        <v>14</v>
      </c>
      <c r="H9" s="148">
        <v>1</v>
      </c>
      <c r="I9" s="165"/>
      <c r="J9" s="165"/>
      <c r="K9" s="165"/>
      <c r="L9" s="166"/>
    </row>
    <row r="10" spans="2:13" ht="37.5" customHeight="1" x14ac:dyDescent="0.2">
      <c r="B10" s="197"/>
      <c r="C10" s="14">
        <v>2</v>
      </c>
      <c r="D10" s="15" t="s">
        <v>15</v>
      </c>
      <c r="E10" s="15" t="s">
        <v>14</v>
      </c>
      <c r="F10" s="159">
        <v>5</v>
      </c>
      <c r="G10" s="149">
        <v>3</v>
      </c>
      <c r="H10" s="150"/>
      <c r="I10" s="167"/>
      <c r="J10" s="165"/>
      <c r="K10" s="165"/>
      <c r="L10" s="166"/>
    </row>
    <row r="11" spans="2:13" ht="37.5" customHeight="1" x14ac:dyDescent="0.2">
      <c r="B11" s="197"/>
      <c r="C11" s="14">
        <v>3</v>
      </c>
      <c r="D11" s="15" t="s">
        <v>13</v>
      </c>
      <c r="E11" s="15" t="s">
        <v>14</v>
      </c>
      <c r="F11" s="159">
        <v>6</v>
      </c>
      <c r="G11" s="149">
        <v>9</v>
      </c>
      <c r="H11" s="150"/>
      <c r="I11" s="165"/>
      <c r="J11" s="165"/>
      <c r="K11" s="165"/>
      <c r="L11" s="166"/>
    </row>
    <row r="12" spans="2:13" ht="39.75" customHeight="1" x14ac:dyDescent="0.2">
      <c r="B12" s="197"/>
      <c r="C12" s="14">
        <v>4</v>
      </c>
      <c r="D12" s="15" t="s">
        <v>13</v>
      </c>
      <c r="E12" s="15" t="s">
        <v>16</v>
      </c>
      <c r="F12" s="159">
        <v>5</v>
      </c>
      <c r="G12" s="149"/>
      <c r="H12" s="150">
        <v>5</v>
      </c>
      <c r="I12" s="165"/>
      <c r="J12" s="165"/>
      <c r="K12" s="165"/>
      <c r="L12" s="166"/>
    </row>
    <row r="13" spans="2:13" ht="39.75" customHeight="1" x14ac:dyDescent="0.2">
      <c r="B13" s="197"/>
      <c r="C13" s="14">
        <v>5</v>
      </c>
      <c r="D13" s="15" t="s">
        <v>13</v>
      </c>
      <c r="E13" s="15" t="s">
        <v>16</v>
      </c>
      <c r="F13" s="159">
        <v>6</v>
      </c>
      <c r="G13" s="149">
        <v>60</v>
      </c>
      <c r="H13" s="150">
        <v>49</v>
      </c>
      <c r="I13" s="168"/>
      <c r="J13" s="165"/>
      <c r="K13" s="165"/>
      <c r="L13" s="166"/>
    </row>
    <row r="14" spans="2:13" ht="39.75" customHeight="1" x14ac:dyDescent="0.2">
      <c r="B14" s="197"/>
      <c r="C14" s="14">
        <v>6</v>
      </c>
      <c r="D14" s="15" t="s">
        <v>13</v>
      </c>
      <c r="E14" s="15" t="s">
        <v>17</v>
      </c>
      <c r="F14" s="159">
        <v>6</v>
      </c>
      <c r="G14" s="149"/>
      <c r="H14" s="150"/>
      <c r="I14" s="168"/>
      <c r="J14" s="165"/>
      <c r="K14" s="165"/>
      <c r="L14" s="166"/>
    </row>
    <row r="15" spans="2:13" ht="39.75" customHeight="1" x14ac:dyDescent="0.2">
      <c r="B15" s="197"/>
      <c r="C15" s="14">
        <v>7</v>
      </c>
      <c r="D15" s="15" t="s">
        <v>13</v>
      </c>
      <c r="E15" s="15" t="s">
        <v>18</v>
      </c>
      <c r="F15" s="159">
        <v>6</v>
      </c>
      <c r="G15" s="149"/>
      <c r="H15" s="150">
        <v>2</v>
      </c>
      <c r="I15" s="165"/>
      <c r="J15" s="165"/>
      <c r="K15" s="165"/>
      <c r="L15" s="166"/>
    </row>
    <row r="16" spans="2:13" ht="39.75" customHeight="1" x14ac:dyDescent="0.2">
      <c r="B16" s="197"/>
      <c r="C16" s="14">
        <v>8</v>
      </c>
      <c r="D16" s="15" t="s">
        <v>19</v>
      </c>
      <c r="E16" s="15" t="s">
        <v>20</v>
      </c>
      <c r="F16" s="159">
        <v>5</v>
      </c>
      <c r="G16" s="149"/>
      <c r="H16" s="150">
        <v>1</v>
      </c>
      <c r="I16" s="167"/>
      <c r="J16" s="165"/>
      <c r="K16" s="165"/>
      <c r="L16" s="166"/>
    </row>
    <row r="17" spans="2:12" ht="39.75" customHeight="1" x14ac:dyDescent="0.2">
      <c r="B17" s="197"/>
      <c r="C17" s="14">
        <v>9</v>
      </c>
      <c r="D17" s="15" t="s">
        <v>13</v>
      </c>
      <c r="E17" s="15" t="s">
        <v>20</v>
      </c>
      <c r="F17" s="159">
        <v>6</v>
      </c>
      <c r="G17" s="149"/>
      <c r="H17" s="150">
        <v>3</v>
      </c>
      <c r="I17" s="165"/>
      <c r="J17" s="165"/>
      <c r="K17" s="165"/>
      <c r="L17" s="166"/>
    </row>
    <row r="18" spans="2:12" ht="39.75" customHeight="1" x14ac:dyDescent="0.2">
      <c r="B18" s="197"/>
      <c r="C18" s="14">
        <v>10</v>
      </c>
      <c r="D18" s="15" t="s">
        <v>21</v>
      </c>
      <c r="E18" s="15" t="s">
        <v>16</v>
      </c>
      <c r="F18" s="159">
        <v>5</v>
      </c>
      <c r="G18" s="149"/>
      <c r="H18" s="150">
        <v>4</v>
      </c>
      <c r="I18" s="168"/>
      <c r="J18" s="165"/>
      <c r="K18" s="165"/>
      <c r="L18" s="166"/>
    </row>
    <row r="19" spans="2:12" ht="39.75" customHeight="1" x14ac:dyDescent="0.2">
      <c r="B19" s="197"/>
      <c r="C19" s="14">
        <v>11</v>
      </c>
      <c r="D19" s="15" t="s">
        <v>21</v>
      </c>
      <c r="E19" s="15" t="s">
        <v>16</v>
      </c>
      <c r="F19" s="159">
        <v>6</v>
      </c>
      <c r="G19" s="149"/>
      <c r="H19" s="150">
        <v>3</v>
      </c>
      <c r="I19" s="168"/>
      <c r="J19" s="165"/>
      <c r="K19" s="165"/>
      <c r="L19" s="166"/>
    </row>
    <row r="20" spans="2:12" ht="37.5" customHeight="1" x14ac:dyDescent="0.2">
      <c r="B20" s="197"/>
      <c r="C20" s="14">
        <v>12</v>
      </c>
      <c r="D20" s="15" t="s">
        <v>22</v>
      </c>
      <c r="E20" s="15" t="s">
        <v>14</v>
      </c>
      <c r="F20" s="159">
        <v>5</v>
      </c>
      <c r="G20" s="149">
        <v>2</v>
      </c>
      <c r="H20" s="150"/>
      <c r="I20" s="165"/>
      <c r="J20" s="165"/>
      <c r="K20" s="165"/>
      <c r="L20" s="166"/>
    </row>
    <row r="21" spans="2:12" ht="39" customHeight="1" x14ac:dyDescent="0.2">
      <c r="B21" s="197"/>
      <c r="C21" s="14">
        <v>13</v>
      </c>
      <c r="D21" s="15" t="s">
        <v>22</v>
      </c>
      <c r="E21" s="15" t="s">
        <v>16</v>
      </c>
      <c r="F21" s="159">
        <v>6</v>
      </c>
      <c r="G21" s="149">
        <v>9</v>
      </c>
      <c r="H21" s="150"/>
      <c r="I21" s="167"/>
      <c r="J21" s="165"/>
      <c r="K21" s="165"/>
      <c r="L21" s="166"/>
    </row>
    <row r="22" spans="2:12" ht="41.25" customHeight="1" x14ac:dyDescent="0.2">
      <c r="B22" s="197"/>
      <c r="C22" s="14">
        <v>14</v>
      </c>
      <c r="D22" s="15" t="s">
        <v>23</v>
      </c>
      <c r="E22" s="15" t="s">
        <v>16</v>
      </c>
      <c r="F22" s="159">
        <v>6</v>
      </c>
      <c r="G22" s="149">
        <v>10</v>
      </c>
      <c r="H22" s="150"/>
      <c r="I22" s="165"/>
      <c r="J22" s="165"/>
      <c r="K22" s="165"/>
      <c r="L22" s="166"/>
    </row>
    <row r="23" spans="2:12" ht="41.25" customHeight="1" x14ac:dyDescent="0.2">
      <c r="B23" s="197"/>
      <c r="C23" s="14">
        <v>15</v>
      </c>
      <c r="D23" s="15" t="s">
        <v>24</v>
      </c>
      <c r="E23" s="15" t="s">
        <v>20</v>
      </c>
      <c r="F23" s="159">
        <v>5</v>
      </c>
      <c r="G23" s="149">
        <v>4</v>
      </c>
      <c r="H23" s="150"/>
      <c r="I23" s="168"/>
      <c r="J23" s="165"/>
      <c r="K23" s="165"/>
      <c r="L23" s="166"/>
    </row>
    <row r="24" spans="2:12" ht="37.5" customHeight="1" x14ac:dyDescent="0.2">
      <c r="B24" s="197"/>
      <c r="C24" s="14">
        <v>16</v>
      </c>
      <c r="D24" s="15" t="s">
        <v>24</v>
      </c>
      <c r="E24" s="15" t="s">
        <v>16</v>
      </c>
      <c r="F24" s="159">
        <v>6</v>
      </c>
      <c r="G24" s="149">
        <v>2</v>
      </c>
      <c r="H24" s="150">
        <v>2</v>
      </c>
      <c r="I24" s="168"/>
      <c r="J24" s="165"/>
      <c r="K24" s="165"/>
      <c r="L24" s="166"/>
    </row>
    <row r="25" spans="2:12" ht="37.5" customHeight="1" x14ac:dyDescent="0.2">
      <c r="B25" s="197"/>
      <c r="C25" s="14">
        <v>17</v>
      </c>
      <c r="D25" s="15" t="s">
        <v>24</v>
      </c>
      <c r="E25" s="15" t="s">
        <v>18</v>
      </c>
      <c r="F25" s="159">
        <v>6</v>
      </c>
      <c r="G25" s="149"/>
      <c r="H25" s="150"/>
      <c r="I25" s="165"/>
      <c r="J25" s="165"/>
      <c r="K25" s="165"/>
      <c r="L25" s="166"/>
    </row>
    <row r="26" spans="2:12" ht="37.5" customHeight="1" x14ac:dyDescent="0.2">
      <c r="B26" s="197"/>
      <c r="C26" s="14">
        <v>18</v>
      </c>
      <c r="D26" s="16" t="s">
        <v>25</v>
      </c>
      <c r="E26" s="16" t="s">
        <v>16</v>
      </c>
      <c r="F26" s="160">
        <v>6</v>
      </c>
      <c r="G26" s="151"/>
      <c r="H26" s="152">
        <v>1</v>
      </c>
      <c r="I26" s="167"/>
      <c r="J26" s="165"/>
      <c r="K26" s="165"/>
      <c r="L26" s="166"/>
    </row>
    <row r="27" spans="2:12" ht="37.5" customHeight="1" x14ac:dyDescent="0.2">
      <c r="B27" s="197"/>
      <c r="C27" s="14">
        <v>19</v>
      </c>
      <c r="D27" s="15" t="s">
        <v>26</v>
      </c>
      <c r="E27" s="15" t="s">
        <v>20</v>
      </c>
      <c r="F27" s="159">
        <v>5</v>
      </c>
      <c r="G27" s="149">
        <v>2</v>
      </c>
      <c r="H27" s="150"/>
      <c r="I27" s="165"/>
      <c r="J27" s="165"/>
      <c r="K27" s="165"/>
      <c r="L27" s="166"/>
    </row>
    <row r="28" spans="2:12" ht="34.5" customHeight="1" x14ac:dyDescent="0.2">
      <c r="B28" s="197"/>
      <c r="C28" s="14">
        <v>20</v>
      </c>
      <c r="D28" s="15" t="s">
        <v>27</v>
      </c>
      <c r="E28" s="15" t="s">
        <v>16</v>
      </c>
      <c r="F28" s="159">
        <v>6</v>
      </c>
      <c r="G28" s="149">
        <v>2</v>
      </c>
      <c r="H28" s="150"/>
      <c r="I28" s="168"/>
      <c r="J28" s="165"/>
      <c r="K28" s="165"/>
      <c r="L28" s="166"/>
    </row>
    <row r="29" spans="2:12" ht="36.75" customHeight="1" x14ac:dyDescent="0.2">
      <c r="B29" s="197"/>
      <c r="C29" s="14">
        <v>21</v>
      </c>
      <c r="D29" s="15" t="s">
        <v>28</v>
      </c>
      <c r="E29" s="15" t="s">
        <v>14</v>
      </c>
      <c r="F29" s="159">
        <v>5</v>
      </c>
      <c r="G29" s="149">
        <v>1</v>
      </c>
      <c r="H29" s="152">
        <v>2</v>
      </c>
      <c r="I29" s="168"/>
      <c r="J29" s="165"/>
      <c r="K29" s="165"/>
      <c r="L29" s="166"/>
    </row>
    <row r="30" spans="2:12" ht="39" customHeight="1" x14ac:dyDescent="0.2">
      <c r="B30" s="197"/>
      <c r="C30" s="14">
        <v>22</v>
      </c>
      <c r="D30" s="15" t="s">
        <v>28</v>
      </c>
      <c r="E30" s="15" t="s">
        <v>14</v>
      </c>
      <c r="F30" s="159">
        <v>6</v>
      </c>
      <c r="G30" s="149">
        <v>1</v>
      </c>
      <c r="H30" s="150"/>
      <c r="I30" s="165"/>
      <c r="J30" s="165"/>
      <c r="K30" s="165"/>
      <c r="L30" s="166"/>
    </row>
    <row r="31" spans="2:12" ht="39.75" customHeight="1" x14ac:dyDescent="0.2">
      <c r="B31" s="197"/>
      <c r="C31" s="14">
        <v>23</v>
      </c>
      <c r="D31" s="15" t="s">
        <v>28</v>
      </c>
      <c r="E31" s="15" t="s">
        <v>16</v>
      </c>
      <c r="F31" s="159">
        <v>6</v>
      </c>
      <c r="G31" s="149">
        <v>1</v>
      </c>
      <c r="H31" s="150"/>
      <c r="I31" s="167"/>
      <c r="J31" s="165"/>
      <c r="K31" s="165"/>
      <c r="L31" s="166"/>
    </row>
    <row r="32" spans="2:12" ht="36" customHeight="1" x14ac:dyDescent="0.2">
      <c r="B32" s="197"/>
      <c r="C32" s="14">
        <v>24</v>
      </c>
      <c r="D32" s="15" t="s">
        <v>29</v>
      </c>
      <c r="E32" s="15" t="s">
        <v>16</v>
      </c>
      <c r="F32" s="159">
        <v>6</v>
      </c>
      <c r="G32" s="149">
        <v>3</v>
      </c>
      <c r="H32" s="150"/>
      <c r="I32" s="165"/>
      <c r="J32" s="165"/>
      <c r="K32" s="165"/>
      <c r="L32" s="166"/>
    </row>
    <row r="33" spans="2:14" ht="39" customHeight="1" x14ac:dyDescent="0.2">
      <c r="B33" s="197"/>
      <c r="C33" s="14">
        <v>25</v>
      </c>
      <c r="D33" s="15" t="s">
        <v>30</v>
      </c>
      <c r="E33" s="15" t="s">
        <v>16</v>
      </c>
      <c r="F33" s="159">
        <v>6</v>
      </c>
      <c r="G33" s="149"/>
      <c r="H33" s="150">
        <v>1</v>
      </c>
      <c r="I33" s="168"/>
      <c r="J33" s="165"/>
      <c r="K33" s="165"/>
      <c r="L33" s="166"/>
    </row>
    <row r="34" spans="2:14" ht="39" customHeight="1" x14ac:dyDescent="0.2">
      <c r="B34" s="197"/>
      <c r="C34" s="14">
        <v>26</v>
      </c>
      <c r="D34" s="17" t="s">
        <v>31</v>
      </c>
      <c r="E34" s="17" t="s">
        <v>32</v>
      </c>
      <c r="F34" s="161">
        <v>6</v>
      </c>
      <c r="G34" s="149"/>
      <c r="H34" s="150">
        <v>4</v>
      </c>
      <c r="I34" s="168"/>
      <c r="J34" s="165"/>
      <c r="K34" s="165"/>
      <c r="L34" s="166"/>
    </row>
    <row r="35" spans="2:14" ht="39" customHeight="1" x14ac:dyDescent="0.2">
      <c r="B35" s="197"/>
      <c r="C35" s="96">
        <v>27</v>
      </c>
      <c r="D35" s="17" t="s">
        <v>33</v>
      </c>
      <c r="E35" s="17" t="s">
        <v>17</v>
      </c>
      <c r="F35" s="162">
        <v>6</v>
      </c>
      <c r="G35" s="149"/>
      <c r="H35" s="153">
        <v>1</v>
      </c>
      <c r="I35" s="165"/>
      <c r="J35" s="165"/>
      <c r="K35" s="165"/>
      <c r="L35" s="166"/>
    </row>
    <row r="36" spans="2:14" ht="39" customHeight="1" x14ac:dyDescent="0.2">
      <c r="B36" s="197"/>
      <c r="C36" s="94">
        <v>28</v>
      </c>
      <c r="D36" s="95" t="s">
        <v>125</v>
      </c>
      <c r="E36" s="95" t="s">
        <v>32</v>
      </c>
      <c r="F36" s="163">
        <v>6</v>
      </c>
      <c r="G36" s="154">
        <v>1</v>
      </c>
      <c r="H36" s="155"/>
      <c r="I36" s="168"/>
      <c r="J36" s="165"/>
      <c r="K36" s="165"/>
      <c r="L36" s="166"/>
      <c r="M36" s="5"/>
    </row>
    <row r="37" spans="2:14" ht="39" customHeight="1" thickBot="1" x14ac:dyDescent="0.25">
      <c r="B37" s="209"/>
      <c r="C37" s="91">
        <v>29</v>
      </c>
      <c r="D37" s="92" t="s">
        <v>56</v>
      </c>
      <c r="E37" s="93" t="s">
        <v>17</v>
      </c>
      <c r="F37" s="164">
        <v>6</v>
      </c>
      <c r="G37" s="156">
        <v>2</v>
      </c>
      <c r="H37" s="157"/>
      <c r="I37" s="165"/>
      <c r="J37" s="165"/>
      <c r="K37" s="165"/>
      <c r="L37" s="166"/>
      <c r="M37" s="5"/>
    </row>
    <row r="38" spans="2:14" ht="30" customHeight="1" thickBot="1" x14ac:dyDescent="0.25">
      <c r="C38" s="198" t="s">
        <v>34</v>
      </c>
      <c r="D38" s="199"/>
      <c r="E38" s="199"/>
      <c r="F38" s="200"/>
      <c r="G38" s="18">
        <f>SUM(G9:G37)</f>
        <v>126</v>
      </c>
      <c r="H38" s="19">
        <f>SUM(H9:H37)</f>
        <v>79</v>
      </c>
      <c r="I38" s="20"/>
      <c r="J38" s="21"/>
      <c r="K38" s="21">
        <f>SUM(K9:K37)</f>
        <v>0</v>
      </c>
      <c r="L38" s="21">
        <f>SUM(L9:L37)</f>
        <v>0</v>
      </c>
    </row>
    <row r="39" spans="2:14" ht="24.75" customHeight="1" x14ac:dyDescent="0.2">
      <c r="C39" s="22"/>
      <c r="D39" s="22"/>
      <c r="E39" s="22"/>
      <c r="F39" s="22"/>
      <c r="G39" s="22"/>
      <c r="H39" s="22"/>
      <c r="I39" s="23"/>
      <c r="J39" s="23"/>
      <c r="K39" s="23"/>
      <c r="L39" s="23"/>
    </row>
    <row r="40" spans="2:14" x14ac:dyDescent="0.2">
      <c r="N40" s="24"/>
    </row>
    <row r="41" spans="2:14" ht="33" customHeight="1" thickBot="1" x14ac:dyDescent="0.25">
      <c r="C41" s="194" t="s">
        <v>119</v>
      </c>
      <c r="D41" s="195"/>
      <c r="E41" s="195"/>
      <c r="F41" s="195"/>
      <c r="G41" s="195"/>
      <c r="H41" s="195"/>
      <c r="I41" s="195"/>
      <c r="J41" s="195"/>
      <c r="K41" s="195"/>
      <c r="L41" s="195"/>
      <c r="N41" s="24"/>
    </row>
    <row r="42" spans="2:14" ht="63.75" thickBot="1" x14ac:dyDescent="0.25">
      <c r="C42" s="25" t="s">
        <v>2</v>
      </c>
      <c r="D42" s="26" t="s">
        <v>3</v>
      </c>
      <c r="E42" s="26" t="s">
        <v>4</v>
      </c>
      <c r="F42" s="26" t="s">
        <v>5</v>
      </c>
      <c r="G42" s="26" t="s">
        <v>6</v>
      </c>
      <c r="H42" s="26" t="s">
        <v>7</v>
      </c>
      <c r="I42" s="10" t="s">
        <v>8</v>
      </c>
      <c r="J42" s="10" t="s">
        <v>9</v>
      </c>
      <c r="K42" s="10" t="s">
        <v>10</v>
      </c>
      <c r="L42" s="11" t="s">
        <v>11</v>
      </c>
    </row>
    <row r="43" spans="2:14" ht="39" customHeight="1" x14ac:dyDescent="0.2">
      <c r="B43" s="196" t="s">
        <v>12</v>
      </c>
      <c r="C43" s="27">
        <v>1</v>
      </c>
      <c r="D43" s="13" t="s">
        <v>13</v>
      </c>
      <c r="E43" s="13" t="s">
        <v>14</v>
      </c>
      <c r="F43" s="158">
        <v>5</v>
      </c>
      <c r="G43" s="147">
        <v>4</v>
      </c>
      <c r="H43" s="148"/>
      <c r="I43" s="169"/>
      <c r="J43" s="170"/>
      <c r="K43" s="169"/>
      <c r="L43" s="171"/>
    </row>
    <row r="44" spans="2:14" ht="39" customHeight="1" x14ac:dyDescent="0.2">
      <c r="B44" s="197"/>
      <c r="C44" s="28">
        <v>2</v>
      </c>
      <c r="D44" s="15" t="s">
        <v>15</v>
      </c>
      <c r="E44" s="15" t="s">
        <v>14</v>
      </c>
      <c r="F44" s="159">
        <v>5</v>
      </c>
      <c r="G44" s="149">
        <v>2</v>
      </c>
      <c r="H44" s="150"/>
      <c r="I44" s="165"/>
      <c r="J44" s="165"/>
      <c r="K44" s="165"/>
      <c r="L44" s="166"/>
    </row>
    <row r="45" spans="2:14" ht="39" customHeight="1" x14ac:dyDescent="0.2">
      <c r="B45" s="197"/>
      <c r="C45" s="28">
        <v>3</v>
      </c>
      <c r="D45" s="15" t="s">
        <v>13</v>
      </c>
      <c r="E45" s="15" t="s">
        <v>14</v>
      </c>
      <c r="F45" s="159">
        <v>6</v>
      </c>
      <c r="G45" s="149"/>
      <c r="H45" s="150"/>
      <c r="I45" s="167"/>
      <c r="J45" s="165"/>
      <c r="K45" s="165"/>
      <c r="L45" s="166"/>
    </row>
    <row r="46" spans="2:14" ht="39.75" customHeight="1" x14ac:dyDescent="0.2">
      <c r="B46" s="197"/>
      <c r="C46" s="28">
        <v>4</v>
      </c>
      <c r="D46" s="15" t="s">
        <v>13</v>
      </c>
      <c r="E46" s="15" t="s">
        <v>16</v>
      </c>
      <c r="F46" s="159">
        <v>5</v>
      </c>
      <c r="G46" s="149"/>
      <c r="H46" s="150">
        <v>4</v>
      </c>
      <c r="I46" s="165"/>
      <c r="J46" s="165"/>
      <c r="K46" s="165"/>
      <c r="L46" s="166"/>
    </row>
    <row r="47" spans="2:14" ht="39.75" customHeight="1" x14ac:dyDescent="0.2">
      <c r="B47" s="197"/>
      <c r="C47" s="29">
        <v>5</v>
      </c>
      <c r="D47" s="17" t="s">
        <v>13</v>
      </c>
      <c r="E47" s="17" t="s">
        <v>16</v>
      </c>
      <c r="F47" s="161">
        <v>6</v>
      </c>
      <c r="G47" s="149">
        <v>3</v>
      </c>
      <c r="H47" s="150">
        <v>7</v>
      </c>
      <c r="I47" s="165"/>
      <c r="J47" s="165"/>
      <c r="K47" s="165"/>
      <c r="L47" s="166"/>
    </row>
    <row r="48" spans="2:14" ht="39.75" customHeight="1" x14ac:dyDescent="0.2">
      <c r="B48" s="197"/>
      <c r="C48" s="28">
        <v>6</v>
      </c>
      <c r="D48" s="15" t="s">
        <v>13</v>
      </c>
      <c r="E48" s="15" t="s">
        <v>17</v>
      </c>
      <c r="F48" s="159">
        <v>6</v>
      </c>
      <c r="G48" s="149"/>
      <c r="H48" s="150"/>
      <c r="I48" s="168"/>
      <c r="J48" s="165"/>
      <c r="K48" s="165"/>
      <c r="L48" s="166"/>
    </row>
    <row r="49" spans="2:12" ht="39.75" customHeight="1" x14ac:dyDescent="0.2">
      <c r="B49" s="197"/>
      <c r="C49" s="29">
        <v>7</v>
      </c>
      <c r="D49" s="17" t="s">
        <v>13</v>
      </c>
      <c r="E49" s="17" t="s">
        <v>18</v>
      </c>
      <c r="F49" s="161">
        <v>6</v>
      </c>
      <c r="G49" s="149"/>
      <c r="H49" s="150"/>
      <c r="I49" s="168"/>
      <c r="J49" s="165"/>
      <c r="K49" s="165"/>
      <c r="L49" s="166"/>
    </row>
    <row r="50" spans="2:12" ht="39.75" customHeight="1" x14ac:dyDescent="0.2">
      <c r="B50" s="197"/>
      <c r="C50" s="29">
        <v>8</v>
      </c>
      <c r="D50" s="17" t="s">
        <v>19</v>
      </c>
      <c r="E50" s="17" t="s">
        <v>20</v>
      </c>
      <c r="F50" s="161">
        <v>6</v>
      </c>
      <c r="G50" s="149"/>
      <c r="H50" s="150">
        <v>2</v>
      </c>
      <c r="I50" s="172"/>
      <c r="J50" s="165"/>
      <c r="K50" s="165"/>
      <c r="L50" s="166"/>
    </row>
    <row r="51" spans="2:12" ht="39.75" customHeight="1" x14ac:dyDescent="0.2">
      <c r="B51" s="197"/>
      <c r="C51" s="29">
        <v>9</v>
      </c>
      <c r="D51" s="17" t="s">
        <v>13</v>
      </c>
      <c r="E51" s="17" t="s">
        <v>20</v>
      </c>
      <c r="F51" s="161">
        <v>5</v>
      </c>
      <c r="G51" s="149"/>
      <c r="H51" s="150"/>
      <c r="I51" s="168"/>
      <c r="J51" s="165"/>
      <c r="K51" s="165"/>
      <c r="L51" s="166"/>
    </row>
    <row r="52" spans="2:12" ht="39.75" customHeight="1" x14ac:dyDescent="0.2">
      <c r="B52" s="197"/>
      <c r="C52" s="29">
        <v>10</v>
      </c>
      <c r="D52" s="17" t="s">
        <v>21</v>
      </c>
      <c r="E52" s="17" t="s">
        <v>16</v>
      </c>
      <c r="F52" s="161">
        <v>6</v>
      </c>
      <c r="G52" s="149"/>
      <c r="H52" s="150"/>
      <c r="I52" s="172"/>
      <c r="J52" s="165"/>
      <c r="K52" s="165"/>
      <c r="L52" s="166"/>
    </row>
    <row r="53" spans="2:12" ht="39.75" customHeight="1" x14ac:dyDescent="0.2">
      <c r="B53" s="197"/>
      <c r="C53" s="29">
        <v>11</v>
      </c>
      <c r="D53" s="17" t="s">
        <v>21</v>
      </c>
      <c r="E53" s="17" t="s">
        <v>16</v>
      </c>
      <c r="F53" s="161">
        <v>5</v>
      </c>
      <c r="G53" s="149"/>
      <c r="H53" s="150"/>
      <c r="I53" s="172"/>
      <c r="J53" s="165"/>
      <c r="K53" s="165"/>
      <c r="L53" s="166"/>
    </row>
    <row r="54" spans="2:12" ht="39.75" customHeight="1" x14ac:dyDescent="0.2">
      <c r="B54" s="197"/>
      <c r="C54" s="29">
        <v>12</v>
      </c>
      <c r="D54" s="17" t="s">
        <v>22</v>
      </c>
      <c r="E54" s="17" t="s">
        <v>14</v>
      </c>
      <c r="F54" s="161">
        <v>6</v>
      </c>
      <c r="G54" s="149"/>
      <c r="H54" s="150"/>
      <c r="I54" s="172"/>
      <c r="J54" s="165"/>
      <c r="K54" s="165"/>
      <c r="L54" s="166"/>
    </row>
    <row r="55" spans="2:12" ht="38.25" customHeight="1" x14ac:dyDescent="0.2">
      <c r="B55" s="197"/>
      <c r="C55" s="28">
        <v>13</v>
      </c>
      <c r="D55" s="15" t="s">
        <v>22</v>
      </c>
      <c r="E55" s="15" t="s">
        <v>16</v>
      </c>
      <c r="F55" s="159">
        <v>5</v>
      </c>
      <c r="G55" s="149"/>
      <c r="H55" s="150"/>
      <c r="I55" s="165"/>
      <c r="J55" s="165"/>
      <c r="K55" s="165"/>
      <c r="L55" s="166"/>
    </row>
    <row r="56" spans="2:12" ht="38.25" customHeight="1" x14ac:dyDescent="0.2">
      <c r="B56" s="197"/>
      <c r="C56" s="28">
        <v>14</v>
      </c>
      <c r="D56" s="15" t="s">
        <v>23</v>
      </c>
      <c r="E56" s="15" t="s">
        <v>16</v>
      </c>
      <c r="F56" s="159">
        <v>6</v>
      </c>
      <c r="G56" s="149"/>
      <c r="H56" s="150"/>
      <c r="I56" s="165"/>
      <c r="J56" s="165"/>
      <c r="K56" s="165"/>
      <c r="L56" s="166"/>
    </row>
    <row r="57" spans="2:12" ht="39" customHeight="1" x14ac:dyDescent="0.2">
      <c r="B57" s="197"/>
      <c r="C57" s="28">
        <v>15</v>
      </c>
      <c r="D57" s="15" t="s">
        <v>24</v>
      </c>
      <c r="E57" s="15" t="s">
        <v>20</v>
      </c>
      <c r="F57" s="159">
        <v>5</v>
      </c>
      <c r="G57" s="149"/>
      <c r="H57" s="150"/>
      <c r="I57" s="165"/>
      <c r="J57" s="165"/>
      <c r="K57" s="165"/>
      <c r="L57" s="166"/>
    </row>
    <row r="58" spans="2:12" ht="38.25" customHeight="1" x14ac:dyDescent="0.2">
      <c r="B58" s="197"/>
      <c r="C58" s="28">
        <v>16</v>
      </c>
      <c r="D58" s="15" t="s">
        <v>24</v>
      </c>
      <c r="E58" s="15" t="s">
        <v>16</v>
      </c>
      <c r="F58" s="159">
        <v>6</v>
      </c>
      <c r="G58" s="149"/>
      <c r="H58" s="150"/>
      <c r="I58" s="165"/>
      <c r="J58" s="165"/>
      <c r="K58" s="165"/>
      <c r="L58" s="166"/>
    </row>
    <row r="59" spans="2:12" ht="36.75" customHeight="1" x14ac:dyDescent="0.2">
      <c r="B59" s="197"/>
      <c r="C59" s="28">
        <v>17</v>
      </c>
      <c r="D59" s="15" t="s">
        <v>24</v>
      </c>
      <c r="E59" s="15" t="s">
        <v>18</v>
      </c>
      <c r="F59" s="159">
        <v>5</v>
      </c>
      <c r="G59" s="149"/>
      <c r="H59" s="150"/>
      <c r="I59" s="165"/>
      <c r="J59" s="165"/>
      <c r="K59" s="165"/>
      <c r="L59" s="166"/>
    </row>
    <row r="60" spans="2:12" ht="36.75" customHeight="1" x14ac:dyDescent="0.2">
      <c r="B60" s="197"/>
      <c r="C60" s="30">
        <v>18</v>
      </c>
      <c r="D60" s="17" t="s">
        <v>25</v>
      </c>
      <c r="E60" s="17" t="s">
        <v>16</v>
      </c>
      <c r="F60" s="161">
        <v>6</v>
      </c>
      <c r="G60" s="149"/>
      <c r="H60" s="150"/>
      <c r="I60" s="165"/>
      <c r="J60" s="165"/>
      <c r="K60" s="165"/>
      <c r="L60" s="166"/>
    </row>
    <row r="61" spans="2:12" ht="36.75" customHeight="1" x14ac:dyDescent="0.2">
      <c r="B61" s="197"/>
      <c r="C61" s="30">
        <v>19</v>
      </c>
      <c r="D61" s="17" t="s">
        <v>26</v>
      </c>
      <c r="E61" s="17" t="s">
        <v>20</v>
      </c>
      <c r="F61" s="161">
        <v>6</v>
      </c>
      <c r="G61" s="149"/>
      <c r="H61" s="150"/>
      <c r="I61" s="165"/>
      <c r="J61" s="165"/>
      <c r="K61" s="165"/>
      <c r="L61" s="166"/>
    </row>
    <row r="62" spans="2:12" ht="36.75" customHeight="1" x14ac:dyDescent="0.2">
      <c r="B62" s="197"/>
      <c r="C62" s="30">
        <v>20</v>
      </c>
      <c r="D62" s="16" t="s">
        <v>27</v>
      </c>
      <c r="E62" s="16" t="s">
        <v>16</v>
      </c>
      <c r="F62" s="160">
        <v>6</v>
      </c>
      <c r="G62" s="149"/>
      <c r="H62" s="150"/>
      <c r="I62" s="165"/>
      <c r="J62" s="165"/>
      <c r="K62" s="165"/>
      <c r="L62" s="166"/>
    </row>
    <row r="63" spans="2:12" ht="39.75" customHeight="1" x14ac:dyDescent="0.2">
      <c r="B63" s="197"/>
      <c r="C63" s="28">
        <v>21</v>
      </c>
      <c r="D63" s="15" t="s">
        <v>28</v>
      </c>
      <c r="E63" s="15" t="s">
        <v>14</v>
      </c>
      <c r="F63" s="159">
        <v>5</v>
      </c>
      <c r="G63" s="149"/>
      <c r="H63" s="150"/>
      <c r="I63" s="165"/>
      <c r="J63" s="165"/>
      <c r="K63" s="165"/>
      <c r="L63" s="166"/>
    </row>
    <row r="64" spans="2:12" ht="39" customHeight="1" x14ac:dyDescent="0.2">
      <c r="B64" s="197"/>
      <c r="C64" s="28">
        <v>22</v>
      </c>
      <c r="D64" s="15" t="s">
        <v>28</v>
      </c>
      <c r="E64" s="15" t="s">
        <v>14</v>
      </c>
      <c r="F64" s="159">
        <v>6</v>
      </c>
      <c r="G64" s="149"/>
      <c r="H64" s="150"/>
      <c r="I64" s="165"/>
      <c r="J64" s="165"/>
      <c r="K64" s="165"/>
      <c r="L64" s="166"/>
    </row>
    <row r="65" spans="2:14" ht="39.75" customHeight="1" x14ac:dyDescent="0.2">
      <c r="B65" s="197"/>
      <c r="C65" s="28">
        <v>23</v>
      </c>
      <c r="D65" s="15" t="s">
        <v>28</v>
      </c>
      <c r="E65" s="15" t="s">
        <v>16</v>
      </c>
      <c r="F65" s="159">
        <v>5</v>
      </c>
      <c r="G65" s="149"/>
      <c r="H65" s="150"/>
      <c r="I65" s="165"/>
      <c r="J65" s="165"/>
      <c r="K65" s="165"/>
      <c r="L65" s="166"/>
    </row>
    <row r="66" spans="2:14" ht="39" customHeight="1" x14ac:dyDescent="0.2">
      <c r="B66" s="197"/>
      <c r="C66" s="28">
        <v>24</v>
      </c>
      <c r="D66" s="15" t="s">
        <v>29</v>
      </c>
      <c r="E66" s="15" t="s">
        <v>16</v>
      </c>
      <c r="F66" s="159">
        <v>6</v>
      </c>
      <c r="G66" s="149"/>
      <c r="H66" s="150"/>
      <c r="I66" s="165"/>
      <c r="J66" s="165"/>
      <c r="K66" s="165"/>
      <c r="L66" s="166"/>
    </row>
    <row r="67" spans="2:14" ht="39.75" customHeight="1" x14ac:dyDescent="0.2">
      <c r="B67" s="197"/>
      <c r="C67" s="28">
        <v>25</v>
      </c>
      <c r="D67" s="15" t="s">
        <v>30</v>
      </c>
      <c r="E67" s="15" t="s">
        <v>16</v>
      </c>
      <c r="F67" s="159">
        <v>6</v>
      </c>
      <c r="G67" s="149"/>
      <c r="H67" s="150"/>
      <c r="I67" s="165"/>
      <c r="J67" s="165"/>
      <c r="K67" s="165"/>
      <c r="L67" s="166"/>
    </row>
    <row r="68" spans="2:14" ht="39.75" customHeight="1" x14ac:dyDescent="0.2">
      <c r="B68" s="197"/>
      <c r="C68" s="28">
        <v>26</v>
      </c>
      <c r="D68" s="15" t="s">
        <v>31</v>
      </c>
      <c r="E68" s="15" t="s">
        <v>32</v>
      </c>
      <c r="F68" s="159">
        <v>6</v>
      </c>
      <c r="G68" s="149"/>
      <c r="H68" s="150"/>
      <c r="I68" s="159"/>
      <c r="J68" s="165"/>
      <c r="K68" s="165"/>
      <c r="L68" s="166"/>
    </row>
    <row r="69" spans="2:14" ht="39.75" customHeight="1" x14ac:dyDescent="0.2">
      <c r="B69" s="197"/>
      <c r="C69" s="28">
        <v>27</v>
      </c>
      <c r="D69" s="15" t="s">
        <v>33</v>
      </c>
      <c r="E69" s="15" t="s">
        <v>17</v>
      </c>
      <c r="F69" s="159">
        <v>6</v>
      </c>
      <c r="G69" s="149"/>
      <c r="H69" s="150"/>
      <c r="I69" s="159"/>
      <c r="J69" s="165"/>
      <c r="K69" s="165"/>
      <c r="L69" s="166"/>
    </row>
    <row r="70" spans="2:14" ht="39" customHeight="1" x14ac:dyDescent="0.2">
      <c r="B70" s="197"/>
      <c r="C70" s="94">
        <v>28</v>
      </c>
      <c r="D70" s="15" t="s">
        <v>125</v>
      </c>
      <c r="E70" s="15" t="s">
        <v>32</v>
      </c>
      <c r="F70" s="159">
        <v>6</v>
      </c>
      <c r="G70" s="149"/>
      <c r="H70" s="150"/>
      <c r="I70" s="159"/>
      <c r="J70" s="165"/>
      <c r="K70" s="165"/>
      <c r="L70" s="166"/>
    </row>
    <row r="71" spans="2:14" ht="40.5" customHeight="1" thickBot="1" x14ac:dyDescent="0.25">
      <c r="B71" s="197"/>
      <c r="C71" s="91">
        <v>29</v>
      </c>
      <c r="D71" s="92" t="s">
        <v>56</v>
      </c>
      <c r="E71" s="93" t="s">
        <v>17</v>
      </c>
      <c r="F71" s="164">
        <v>6</v>
      </c>
      <c r="G71" s="156"/>
      <c r="H71" s="157"/>
      <c r="I71" s="165"/>
      <c r="J71" s="165"/>
      <c r="K71" s="165"/>
      <c r="L71" s="166"/>
    </row>
    <row r="72" spans="2:14" ht="24" customHeight="1" thickBot="1" x14ac:dyDescent="0.25">
      <c r="C72" s="198" t="s">
        <v>34</v>
      </c>
      <c r="D72" s="199"/>
      <c r="E72" s="199"/>
      <c r="F72" s="200"/>
      <c r="G72" s="31">
        <f>SUM(G43:G71)</f>
        <v>9</v>
      </c>
      <c r="H72" s="32">
        <f>SUM(H43:H71)</f>
        <v>13</v>
      </c>
      <c r="I72" s="33"/>
      <c r="J72" s="33"/>
      <c r="K72" s="33">
        <f>SUM(K43:K71)</f>
        <v>0</v>
      </c>
      <c r="L72" s="33">
        <f>SUM(L43:L71)</f>
        <v>0</v>
      </c>
    </row>
    <row r="73" spans="2:14" ht="16.5" thickBot="1" x14ac:dyDescent="0.3">
      <c r="C73" s="34"/>
      <c r="D73" s="34"/>
      <c r="E73" s="34"/>
      <c r="F73" s="34"/>
      <c r="G73" s="34"/>
      <c r="H73" s="34"/>
      <c r="I73" s="34"/>
      <c r="J73" s="34"/>
      <c r="K73" s="35"/>
      <c r="L73" s="36"/>
      <c r="N73" s="24"/>
    </row>
    <row r="74" spans="2:14" ht="16.5" hidden="1" thickBot="1" x14ac:dyDescent="0.3">
      <c r="C74" s="37"/>
      <c r="D74" s="37"/>
      <c r="E74" s="37"/>
      <c r="F74" s="37"/>
      <c r="G74" s="38"/>
      <c r="H74" s="39"/>
      <c r="I74" s="39"/>
      <c r="J74" s="36"/>
      <c r="K74" s="36"/>
      <c r="L74" s="36"/>
    </row>
    <row r="75" spans="2:14" ht="36" customHeight="1" thickBot="1" x14ac:dyDescent="0.25">
      <c r="C75" s="201" t="s">
        <v>181</v>
      </c>
      <c r="D75" s="202"/>
      <c r="E75" s="202"/>
      <c r="F75" s="203"/>
      <c r="G75" s="307">
        <f>G38+G72</f>
        <v>135</v>
      </c>
      <c r="H75" s="308">
        <f>H38+H72</f>
        <v>92</v>
      </c>
      <c r="I75" s="304"/>
      <c r="J75" s="305"/>
      <c r="K75" s="306"/>
      <c r="L75" s="306"/>
    </row>
    <row r="76" spans="2:14" ht="36" customHeight="1" thickBot="1" x14ac:dyDescent="0.25">
      <c r="C76" s="201" t="s">
        <v>182</v>
      </c>
      <c r="D76" s="202"/>
      <c r="E76" s="202"/>
      <c r="F76" s="203"/>
      <c r="G76" s="309">
        <f>G75+H75</f>
        <v>227</v>
      </c>
      <c r="H76" s="310"/>
      <c r="I76" s="304"/>
      <c r="J76" s="305"/>
      <c r="K76" s="306"/>
      <c r="L76" s="306"/>
    </row>
    <row r="77" spans="2:14" x14ac:dyDescent="0.2">
      <c r="K77" s="40"/>
      <c r="L77" s="41"/>
    </row>
    <row r="78" spans="2:14" x14ac:dyDescent="0.2">
      <c r="K78" s="42"/>
      <c r="L78" s="43"/>
    </row>
    <row r="80" spans="2:14" ht="35.1" customHeight="1" x14ac:dyDescent="0.2">
      <c r="I80" s="204" t="s">
        <v>36</v>
      </c>
      <c r="J80" s="204"/>
      <c r="K80" s="204"/>
      <c r="L80" s="204"/>
    </row>
    <row r="81" spans="3:12" ht="44.25" customHeight="1" x14ac:dyDescent="0.2">
      <c r="I81" s="44" t="s">
        <v>37</v>
      </c>
      <c r="J81" s="44" t="s">
        <v>38</v>
      </c>
      <c r="K81" s="44" t="s">
        <v>39</v>
      </c>
      <c r="L81" s="44" t="s">
        <v>40</v>
      </c>
    </row>
    <row r="82" spans="3:12" ht="35.1" customHeight="1" x14ac:dyDescent="0.2">
      <c r="I82" s="45">
        <f>K38+K72</f>
        <v>0</v>
      </c>
      <c r="J82" s="46">
        <f>L38+L72</f>
        <v>0</v>
      </c>
      <c r="K82" s="45">
        <f>I82+J82</f>
        <v>0</v>
      </c>
      <c r="L82" s="45">
        <f>K82*12</f>
        <v>0</v>
      </c>
    </row>
    <row r="83" spans="3:12" x14ac:dyDescent="0.2">
      <c r="H83" s="47"/>
      <c r="L83" s="48"/>
    </row>
    <row r="85" spans="3:12" ht="35.1" customHeight="1" x14ac:dyDescent="0.2">
      <c r="I85" s="192" t="s">
        <v>41</v>
      </c>
      <c r="J85" s="192"/>
      <c r="K85" s="193"/>
      <c r="L85" s="45">
        <f>(I82*12)*'HORAS SEVIÇOS EXTRAS LOTE 01'!J29</f>
        <v>0</v>
      </c>
    </row>
    <row r="87" spans="3:12" ht="35.1" customHeight="1" x14ac:dyDescent="0.2">
      <c r="I87" s="192" t="s">
        <v>115</v>
      </c>
      <c r="J87" s="192"/>
      <c r="K87" s="193"/>
      <c r="L87" s="45">
        <f>(J82*12)+'HORAS SEVIÇOS EXTRAS LOTE 01'!J39</f>
        <v>0</v>
      </c>
    </row>
    <row r="89" spans="3:12" ht="35.1" customHeight="1" x14ac:dyDescent="0.2">
      <c r="I89" s="192" t="s">
        <v>116</v>
      </c>
      <c r="J89" s="192"/>
      <c r="K89" s="193"/>
      <c r="L89" s="45">
        <f>L85+L87</f>
        <v>0</v>
      </c>
    </row>
    <row r="91" spans="3:12" x14ac:dyDescent="0.2">
      <c r="L91" s="49"/>
    </row>
    <row r="93" spans="3:12" ht="36.75" customHeight="1" x14ac:dyDescent="0.2">
      <c r="C93" s="191" t="s">
        <v>110</v>
      </c>
      <c r="D93" s="191"/>
      <c r="E93" s="191"/>
      <c r="F93" s="191"/>
      <c r="G93" s="191"/>
      <c r="H93" s="191"/>
      <c r="I93" s="191"/>
      <c r="J93" s="191"/>
      <c r="K93" s="191"/>
      <c r="L93" s="191"/>
    </row>
  </sheetData>
  <mergeCells count="17">
    <mergeCell ref="C2:L2"/>
    <mergeCell ref="C6:L6"/>
    <mergeCell ref="C7:L7"/>
    <mergeCell ref="B9:B37"/>
    <mergeCell ref="C38:F38"/>
    <mergeCell ref="C4:L4"/>
    <mergeCell ref="C93:L93"/>
    <mergeCell ref="I89:K89"/>
    <mergeCell ref="C41:L41"/>
    <mergeCell ref="B43:B71"/>
    <mergeCell ref="C72:F72"/>
    <mergeCell ref="C75:F75"/>
    <mergeCell ref="I80:L80"/>
    <mergeCell ref="I85:K85"/>
    <mergeCell ref="I87:K87"/>
    <mergeCell ref="C76:F76"/>
    <mergeCell ref="G76:H76"/>
  </mergeCells>
  <pageMargins left="0.51181102362204722" right="0.31496062992125984" top="0.6692913385826772" bottom="0.6692913385826772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showGridLines="0" view="pageBreakPreview" zoomScale="60" zoomScaleNormal="115" workbookViewId="0">
      <selection activeCell="B55" sqref="B55:F55"/>
    </sheetView>
  </sheetViews>
  <sheetFormatPr defaultRowHeight="12.75" x14ac:dyDescent="0.2"/>
  <cols>
    <col min="1" max="1" width="4.5703125" customWidth="1"/>
    <col min="2" max="2" width="6.28515625" customWidth="1"/>
    <col min="3" max="3" width="4.7109375" bestFit="1" customWidth="1"/>
    <col min="4" max="4" width="27.7109375" customWidth="1"/>
    <col min="5" max="5" width="16.28515625" bestFit="1" customWidth="1"/>
    <col min="7" max="8" width="13.85546875" bestFit="1" customWidth="1"/>
    <col min="9" max="9" width="18.140625" bestFit="1" customWidth="1"/>
    <col min="10" max="10" width="17.28515625" bestFit="1" customWidth="1"/>
    <col min="11" max="11" width="25.5703125" bestFit="1" customWidth="1"/>
    <col min="12" max="12" width="24.140625" bestFit="1" customWidth="1"/>
  </cols>
  <sheetData>
    <row r="1" spans="2:12" s="5" customFormat="1" ht="24.75" customHeight="1" x14ac:dyDescent="0.2">
      <c r="B1" s="1"/>
      <c r="C1" s="213" t="s">
        <v>118</v>
      </c>
      <c r="D1" s="214"/>
      <c r="E1" s="214"/>
      <c r="F1" s="214"/>
      <c r="G1" s="214"/>
      <c r="H1" s="214"/>
      <c r="I1" s="214"/>
      <c r="J1" s="214"/>
      <c r="K1" s="214"/>
      <c r="L1" s="214"/>
    </row>
    <row r="2" spans="2:12" s="5" customFormat="1" ht="21" customHeight="1" x14ac:dyDescent="0.2">
      <c r="B2" s="1"/>
      <c r="C2" s="215"/>
      <c r="D2" s="216"/>
      <c r="E2" s="216"/>
      <c r="F2" s="216"/>
      <c r="G2" s="216"/>
      <c r="H2" s="216"/>
      <c r="J2" s="6"/>
    </row>
    <row r="3" spans="2:12" s="5" customFormat="1" ht="36" customHeight="1" x14ac:dyDescent="0.2">
      <c r="B3" s="231" t="s">
        <v>117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2:12" s="5" customFormat="1" ht="13.5" thickBot="1" x14ac:dyDescent="0.25">
      <c r="B4" s="1"/>
      <c r="C4" s="216"/>
      <c r="D4" s="216"/>
      <c r="E4" s="216"/>
      <c r="F4" s="216"/>
      <c r="G4" s="216"/>
      <c r="H4" s="216"/>
      <c r="J4" s="6"/>
    </row>
    <row r="5" spans="2:12" s="5" customFormat="1" ht="29.25" customHeight="1" thickBot="1" x14ac:dyDescent="0.25">
      <c r="B5" s="217" t="s">
        <v>120</v>
      </c>
      <c r="C5" s="218"/>
      <c r="D5" s="218"/>
      <c r="E5" s="218"/>
      <c r="F5" s="218"/>
      <c r="G5" s="218"/>
      <c r="H5" s="218"/>
      <c r="I5" s="218"/>
      <c r="J5" s="218"/>
      <c r="K5" s="218"/>
      <c r="L5" s="219"/>
    </row>
    <row r="6" spans="2:12" s="5" customFormat="1" ht="21" customHeight="1" thickBot="1" x14ac:dyDescent="0.25">
      <c r="B6" s="220" t="s">
        <v>42</v>
      </c>
      <c r="C6" s="221"/>
      <c r="D6" s="221"/>
      <c r="E6" s="221"/>
      <c r="F6" s="221"/>
      <c r="G6" s="221"/>
      <c r="H6" s="221"/>
      <c r="I6" s="221"/>
      <c r="J6" s="221"/>
      <c r="K6" s="221"/>
      <c r="L6" s="221"/>
    </row>
    <row r="7" spans="2:12" s="5" customFormat="1" ht="56.25" customHeight="1" thickBot="1" x14ac:dyDescent="0.25">
      <c r="B7" s="50"/>
      <c r="C7" s="51" t="s">
        <v>2</v>
      </c>
      <c r="D7" s="51" t="s">
        <v>3</v>
      </c>
      <c r="E7" s="51" t="s">
        <v>4</v>
      </c>
      <c r="F7" s="51" t="s">
        <v>5</v>
      </c>
      <c r="G7" s="51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43</v>
      </c>
    </row>
    <row r="8" spans="2:12" s="5" customFormat="1" ht="27" customHeight="1" x14ac:dyDescent="0.2">
      <c r="B8" s="222" t="s">
        <v>44</v>
      </c>
      <c r="C8" s="53">
        <v>1</v>
      </c>
      <c r="D8" s="54" t="s">
        <v>13</v>
      </c>
      <c r="E8" s="54" t="s">
        <v>14</v>
      </c>
      <c r="F8" s="173">
        <v>5</v>
      </c>
      <c r="G8" s="174">
        <v>13</v>
      </c>
      <c r="H8" s="174"/>
      <c r="I8" s="175"/>
      <c r="J8" s="175"/>
      <c r="K8" s="175"/>
      <c r="L8" s="176"/>
    </row>
    <row r="9" spans="2:12" s="5" customFormat="1" ht="27" customHeight="1" x14ac:dyDescent="0.2">
      <c r="B9" s="223"/>
      <c r="C9" s="55">
        <v>2</v>
      </c>
      <c r="D9" s="56" t="s">
        <v>45</v>
      </c>
      <c r="E9" s="56" t="s">
        <v>16</v>
      </c>
      <c r="F9" s="177">
        <v>6</v>
      </c>
      <c r="G9" s="178">
        <v>2</v>
      </c>
      <c r="H9" s="175"/>
      <c r="I9" s="175"/>
      <c r="J9" s="175"/>
      <c r="K9" s="175"/>
      <c r="L9" s="176"/>
    </row>
    <row r="10" spans="2:12" s="5" customFormat="1" ht="27" customHeight="1" x14ac:dyDescent="0.2">
      <c r="B10" s="223"/>
      <c r="C10" s="55">
        <v>3</v>
      </c>
      <c r="D10" s="56" t="s">
        <v>45</v>
      </c>
      <c r="E10" s="56" t="s">
        <v>14</v>
      </c>
      <c r="F10" s="177">
        <v>5</v>
      </c>
      <c r="G10" s="178">
        <v>5</v>
      </c>
      <c r="H10" s="178"/>
      <c r="I10" s="175"/>
      <c r="J10" s="175"/>
      <c r="K10" s="175"/>
      <c r="L10" s="176"/>
    </row>
    <row r="11" spans="2:12" s="5" customFormat="1" ht="27" customHeight="1" x14ac:dyDescent="0.2">
      <c r="B11" s="223"/>
      <c r="C11" s="55">
        <v>4</v>
      </c>
      <c r="D11" s="56" t="s">
        <v>46</v>
      </c>
      <c r="E11" s="56" t="s">
        <v>47</v>
      </c>
      <c r="F11" s="177">
        <v>6</v>
      </c>
      <c r="G11" s="178">
        <v>3</v>
      </c>
      <c r="H11" s="178"/>
      <c r="I11" s="175"/>
      <c r="J11" s="175"/>
      <c r="K11" s="175"/>
      <c r="L11" s="176"/>
    </row>
    <row r="12" spans="2:12" s="5" customFormat="1" ht="27" customHeight="1" x14ac:dyDescent="0.2">
      <c r="B12" s="223"/>
      <c r="C12" s="55">
        <v>5</v>
      </c>
      <c r="D12" s="56" t="s">
        <v>46</v>
      </c>
      <c r="E12" s="56" t="s">
        <v>14</v>
      </c>
      <c r="F12" s="177">
        <v>5</v>
      </c>
      <c r="G12" s="178">
        <v>4</v>
      </c>
      <c r="H12" s="178"/>
      <c r="I12" s="175"/>
      <c r="J12" s="175"/>
      <c r="K12" s="175"/>
      <c r="L12" s="176"/>
    </row>
    <row r="13" spans="2:12" s="5" customFormat="1" ht="27" customHeight="1" x14ac:dyDescent="0.2">
      <c r="B13" s="223"/>
      <c r="C13" s="55">
        <v>6</v>
      </c>
      <c r="D13" s="56" t="s">
        <v>13</v>
      </c>
      <c r="E13" s="56" t="s">
        <v>20</v>
      </c>
      <c r="F13" s="177">
        <v>5</v>
      </c>
      <c r="G13" s="178"/>
      <c r="H13" s="178">
        <v>10</v>
      </c>
      <c r="I13" s="175"/>
      <c r="J13" s="175"/>
      <c r="K13" s="175"/>
      <c r="L13" s="176"/>
    </row>
    <row r="14" spans="2:12" s="5" customFormat="1" ht="27" customHeight="1" x14ac:dyDescent="0.2">
      <c r="B14" s="223"/>
      <c r="C14" s="55">
        <v>7</v>
      </c>
      <c r="D14" s="56" t="s">
        <v>13</v>
      </c>
      <c r="E14" s="56" t="s">
        <v>20</v>
      </c>
      <c r="F14" s="177">
        <v>6</v>
      </c>
      <c r="G14" s="178"/>
      <c r="H14" s="178">
        <v>1</v>
      </c>
      <c r="I14" s="175"/>
      <c r="J14" s="175"/>
      <c r="K14" s="175"/>
      <c r="L14" s="176"/>
    </row>
    <row r="15" spans="2:12" s="5" customFormat="1" ht="27" customHeight="1" x14ac:dyDescent="0.2">
      <c r="B15" s="223"/>
      <c r="C15" s="55">
        <v>8</v>
      </c>
      <c r="D15" s="56" t="s">
        <v>13</v>
      </c>
      <c r="E15" s="56" t="s">
        <v>16</v>
      </c>
      <c r="F15" s="177">
        <v>5</v>
      </c>
      <c r="G15" s="178"/>
      <c r="H15" s="178">
        <v>16</v>
      </c>
      <c r="I15" s="175"/>
      <c r="J15" s="175"/>
      <c r="K15" s="175"/>
      <c r="L15" s="176"/>
    </row>
    <row r="16" spans="2:12" s="5" customFormat="1" ht="27" customHeight="1" x14ac:dyDescent="0.2">
      <c r="B16" s="223"/>
      <c r="C16" s="55">
        <v>9</v>
      </c>
      <c r="D16" s="56" t="s">
        <v>13</v>
      </c>
      <c r="E16" s="56" t="s">
        <v>16</v>
      </c>
      <c r="F16" s="177">
        <v>6</v>
      </c>
      <c r="G16" s="178">
        <v>40</v>
      </c>
      <c r="H16" s="178">
        <v>3</v>
      </c>
      <c r="I16" s="175"/>
      <c r="J16" s="175"/>
      <c r="K16" s="175"/>
      <c r="L16" s="176"/>
    </row>
    <row r="17" spans="2:19" s="5" customFormat="1" ht="27" customHeight="1" x14ac:dyDescent="0.2">
      <c r="B17" s="223"/>
      <c r="C17" s="55">
        <v>10</v>
      </c>
      <c r="D17" s="56" t="s">
        <v>21</v>
      </c>
      <c r="E17" s="56" t="s">
        <v>20</v>
      </c>
      <c r="F17" s="177">
        <v>5</v>
      </c>
      <c r="G17" s="178"/>
      <c r="H17" s="178">
        <v>3</v>
      </c>
      <c r="I17" s="175"/>
      <c r="J17" s="175"/>
      <c r="K17" s="175"/>
      <c r="L17" s="176"/>
    </row>
    <row r="18" spans="2:19" s="5" customFormat="1" ht="27" customHeight="1" x14ac:dyDescent="0.2">
      <c r="B18" s="223"/>
      <c r="C18" s="55">
        <v>11</v>
      </c>
      <c r="D18" s="56" t="s">
        <v>21</v>
      </c>
      <c r="E18" s="56" t="s">
        <v>16</v>
      </c>
      <c r="F18" s="177">
        <v>5</v>
      </c>
      <c r="G18" s="177"/>
      <c r="H18" s="178">
        <v>2</v>
      </c>
      <c r="I18" s="175"/>
      <c r="J18" s="175"/>
      <c r="K18" s="175"/>
      <c r="L18" s="176"/>
    </row>
    <row r="19" spans="2:19" s="5" customFormat="1" ht="27" customHeight="1" x14ac:dyDescent="0.2">
      <c r="B19" s="223"/>
      <c r="C19" s="58">
        <v>12</v>
      </c>
      <c r="D19" s="72" t="s">
        <v>48</v>
      </c>
      <c r="E19" s="59" t="s">
        <v>16</v>
      </c>
      <c r="F19" s="179">
        <v>6</v>
      </c>
      <c r="G19" s="178"/>
      <c r="H19" s="178"/>
      <c r="I19" s="175"/>
      <c r="J19" s="175"/>
      <c r="K19" s="175"/>
      <c r="L19" s="176"/>
    </row>
    <row r="20" spans="2:19" s="5" customFormat="1" ht="27" customHeight="1" x14ac:dyDescent="0.2">
      <c r="B20" s="223"/>
      <c r="C20" s="58">
        <v>13</v>
      </c>
      <c r="D20" s="59" t="s">
        <v>27</v>
      </c>
      <c r="E20" s="59" t="s">
        <v>49</v>
      </c>
      <c r="F20" s="179">
        <v>6</v>
      </c>
      <c r="G20" s="178">
        <v>1</v>
      </c>
      <c r="H20" s="178"/>
      <c r="I20" s="175"/>
      <c r="J20" s="175"/>
      <c r="K20" s="175"/>
      <c r="L20" s="176"/>
    </row>
    <row r="21" spans="2:19" s="5" customFormat="1" ht="27" customHeight="1" x14ac:dyDescent="0.2">
      <c r="B21" s="223"/>
      <c r="C21" s="58">
        <v>14</v>
      </c>
      <c r="D21" s="56" t="s">
        <v>50</v>
      </c>
      <c r="E21" s="56" t="s">
        <v>49</v>
      </c>
      <c r="F21" s="177">
        <v>5</v>
      </c>
      <c r="G21" s="178"/>
      <c r="H21" s="178">
        <v>2</v>
      </c>
      <c r="I21" s="175"/>
      <c r="J21" s="175"/>
      <c r="K21" s="175"/>
      <c r="L21" s="176"/>
    </row>
    <row r="22" spans="2:19" s="5" customFormat="1" ht="27" customHeight="1" thickBot="1" x14ac:dyDescent="0.25">
      <c r="B22" s="223"/>
      <c r="C22" s="60">
        <v>15</v>
      </c>
      <c r="D22" s="56" t="s">
        <v>50</v>
      </c>
      <c r="E22" s="56" t="s">
        <v>49</v>
      </c>
      <c r="F22" s="177">
        <v>6</v>
      </c>
      <c r="G22" s="178"/>
      <c r="H22" s="178">
        <v>2</v>
      </c>
      <c r="I22" s="175"/>
      <c r="J22" s="175"/>
      <c r="K22" s="175"/>
      <c r="L22" s="176"/>
    </row>
    <row r="23" spans="2:19" s="5" customFormat="1" ht="27" customHeight="1" x14ac:dyDescent="0.2">
      <c r="B23" s="223"/>
      <c r="C23" s="58">
        <v>16</v>
      </c>
      <c r="D23" s="56" t="s">
        <v>125</v>
      </c>
      <c r="E23" s="56" t="s">
        <v>49</v>
      </c>
      <c r="F23" s="177">
        <v>6</v>
      </c>
      <c r="G23" s="178">
        <v>1</v>
      </c>
      <c r="H23" s="178"/>
      <c r="I23" s="175"/>
      <c r="J23" s="175"/>
      <c r="K23" s="175"/>
      <c r="L23" s="176"/>
    </row>
    <row r="24" spans="2:19" s="5" customFormat="1" ht="27" customHeight="1" thickBot="1" x14ac:dyDescent="0.25">
      <c r="B24" s="224"/>
      <c r="C24" s="60">
        <v>17</v>
      </c>
      <c r="D24" s="56" t="s">
        <v>57</v>
      </c>
      <c r="E24" s="61" t="s">
        <v>49</v>
      </c>
      <c r="F24" s="180">
        <v>6</v>
      </c>
      <c r="G24" s="181">
        <v>2</v>
      </c>
      <c r="H24" s="181"/>
      <c r="I24" s="175"/>
      <c r="J24" s="175"/>
      <c r="K24" s="175"/>
      <c r="L24" s="176"/>
    </row>
    <row r="25" spans="2:19" s="5" customFormat="1" ht="29.25" customHeight="1" thickBot="1" x14ac:dyDescent="0.25">
      <c r="B25" s="225" t="s">
        <v>51</v>
      </c>
      <c r="C25" s="226"/>
      <c r="D25" s="226"/>
      <c r="E25" s="227"/>
      <c r="F25" s="62"/>
      <c r="G25" s="63">
        <f>SUM(G8:G24)</f>
        <v>71</v>
      </c>
      <c r="H25" s="63">
        <f>SUM(H8:H24)</f>
        <v>39</v>
      </c>
      <c r="I25" s="63"/>
      <c r="J25" s="64"/>
      <c r="K25" s="64">
        <f>SUM(K8:K24)</f>
        <v>0</v>
      </c>
      <c r="L25" s="64">
        <f>SUM(L8:L24)</f>
        <v>0</v>
      </c>
    </row>
    <row r="26" spans="2:19" s="5" customFormat="1" ht="12.75" customHeight="1" thickBot="1" x14ac:dyDescent="0.25">
      <c r="E26" s="65"/>
      <c r="J26" s="6"/>
    </row>
    <row r="27" spans="2:19" s="5" customFormat="1" ht="35.1" customHeight="1" thickBot="1" x14ac:dyDescent="0.25">
      <c r="B27" s="217" t="s">
        <v>121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9"/>
    </row>
    <row r="28" spans="2:19" s="5" customFormat="1" ht="21" customHeight="1" thickBot="1" x14ac:dyDescent="0.25">
      <c r="B28" s="228" t="s">
        <v>42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30"/>
    </row>
    <row r="29" spans="2:19" s="5" customFormat="1" ht="51.75" thickBot="1" x14ac:dyDescent="0.25">
      <c r="B29" s="50"/>
      <c r="C29" s="66" t="s">
        <v>2</v>
      </c>
      <c r="D29" s="67" t="s">
        <v>3</v>
      </c>
      <c r="E29" s="68" t="s">
        <v>4</v>
      </c>
      <c r="F29" s="68" t="s">
        <v>5</v>
      </c>
      <c r="G29" s="67" t="s">
        <v>6</v>
      </c>
      <c r="H29" s="68" t="s">
        <v>7</v>
      </c>
      <c r="I29" s="68" t="s">
        <v>8</v>
      </c>
      <c r="J29" s="68" t="s">
        <v>9</v>
      </c>
      <c r="K29" s="68" t="s">
        <v>10</v>
      </c>
      <c r="L29" s="68" t="s">
        <v>43</v>
      </c>
    </row>
    <row r="30" spans="2:19" s="5" customFormat="1" ht="27" customHeight="1" x14ac:dyDescent="0.2">
      <c r="B30" s="222" t="s">
        <v>52</v>
      </c>
      <c r="C30" s="69">
        <v>1</v>
      </c>
      <c r="D30" s="70" t="s">
        <v>13</v>
      </c>
      <c r="E30" s="70" t="s">
        <v>14</v>
      </c>
      <c r="F30" s="182">
        <v>5</v>
      </c>
      <c r="G30" s="183"/>
      <c r="H30" s="183"/>
      <c r="I30" s="184"/>
      <c r="J30" s="185"/>
      <c r="K30" s="185"/>
      <c r="L30" s="186"/>
    </row>
    <row r="31" spans="2:19" s="5" customFormat="1" ht="27" customHeight="1" x14ac:dyDescent="0.2">
      <c r="B31" s="223"/>
      <c r="C31" s="71">
        <v>2</v>
      </c>
      <c r="D31" s="72" t="s">
        <v>45</v>
      </c>
      <c r="E31" s="72" t="s">
        <v>16</v>
      </c>
      <c r="F31" s="187">
        <v>6</v>
      </c>
      <c r="G31" s="179"/>
      <c r="H31" s="179"/>
      <c r="I31" s="188"/>
      <c r="J31" s="175"/>
      <c r="K31" s="175"/>
      <c r="L31" s="176"/>
      <c r="O31" s="73"/>
      <c r="P31" s="74"/>
      <c r="Q31" s="74"/>
      <c r="R31" s="74"/>
      <c r="S31" s="75"/>
    </row>
    <row r="32" spans="2:19" s="5" customFormat="1" ht="27" customHeight="1" x14ac:dyDescent="0.2">
      <c r="B32" s="223"/>
      <c r="C32" s="71">
        <v>3</v>
      </c>
      <c r="D32" s="72" t="s">
        <v>45</v>
      </c>
      <c r="E32" s="72" t="s">
        <v>14</v>
      </c>
      <c r="F32" s="187">
        <v>5</v>
      </c>
      <c r="G32" s="179"/>
      <c r="H32" s="179"/>
      <c r="I32" s="189"/>
      <c r="J32" s="175"/>
      <c r="K32" s="175"/>
      <c r="L32" s="176"/>
      <c r="O32" s="73"/>
      <c r="P32" s="74"/>
      <c r="Q32" s="74"/>
      <c r="R32" s="74"/>
      <c r="S32" s="75"/>
    </row>
    <row r="33" spans="1:19" s="5" customFormat="1" ht="27" customHeight="1" x14ac:dyDescent="0.25">
      <c r="A33" s="5" t="s">
        <v>53</v>
      </c>
      <c r="B33" s="223"/>
      <c r="C33" s="76">
        <v>4</v>
      </c>
      <c r="D33" s="56" t="s">
        <v>46</v>
      </c>
      <c r="E33" s="57" t="s">
        <v>16</v>
      </c>
      <c r="F33" s="178">
        <v>6</v>
      </c>
      <c r="G33" s="178"/>
      <c r="H33" s="190"/>
      <c r="I33" s="189"/>
      <c r="J33" s="175"/>
      <c r="K33" s="175"/>
      <c r="L33" s="176"/>
      <c r="O33" s="73"/>
      <c r="P33" s="74"/>
      <c r="Q33" s="74"/>
      <c r="R33" s="74"/>
      <c r="S33" s="75"/>
    </row>
    <row r="34" spans="1:19" s="5" customFormat="1" ht="27" customHeight="1" x14ac:dyDescent="0.25">
      <c r="B34" s="223"/>
      <c r="C34" s="71">
        <v>5</v>
      </c>
      <c r="D34" s="72" t="s">
        <v>46</v>
      </c>
      <c r="E34" s="72" t="s">
        <v>14</v>
      </c>
      <c r="F34" s="187">
        <v>5</v>
      </c>
      <c r="G34" s="178"/>
      <c r="H34" s="190"/>
      <c r="I34" s="189"/>
      <c r="J34" s="175"/>
      <c r="K34" s="175"/>
      <c r="L34" s="176"/>
      <c r="O34" s="73"/>
      <c r="P34" s="74"/>
      <c r="Q34" s="74"/>
      <c r="R34" s="74"/>
      <c r="S34" s="75"/>
    </row>
    <row r="35" spans="1:19" s="5" customFormat="1" ht="27" customHeight="1" x14ac:dyDescent="0.25">
      <c r="B35" s="223"/>
      <c r="C35" s="71">
        <v>6</v>
      </c>
      <c r="D35" s="72" t="s">
        <v>13</v>
      </c>
      <c r="E35" s="72" t="s">
        <v>20</v>
      </c>
      <c r="F35" s="187">
        <v>5</v>
      </c>
      <c r="G35" s="178"/>
      <c r="H35" s="190"/>
      <c r="I35" s="189"/>
      <c r="J35" s="175"/>
      <c r="K35" s="175"/>
      <c r="L35" s="176"/>
    </row>
    <row r="36" spans="1:19" s="5" customFormat="1" ht="27" customHeight="1" x14ac:dyDescent="0.25">
      <c r="B36" s="223"/>
      <c r="C36" s="71">
        <v>7</v>
      </c>
      <c r="D36" s="72" t="s">
        <v>13</v>
      </c>
      <c r="E36" s="72" t="s">
        <v>20</v>
      </c>
      <c r="F36" s="187">
        <v>6</v>
      </c>
      <c r="G36" s="178"/>
      <c r="H36" s="190"/>
      <c r="I36" s="189"/>
      <c r="J36" s="175"/>
      <c r="K36" s="175"/>
      <c r="L36" s="176"/>
    </row>
    <row r="37" spans="1:19" s="5" customFormat="1" ht="27" customHeight="1" x14ac:dyDescent="0.25">
      <c r="B37" s="223"/>
      <c r="C37" s="71">
        <v>8</v>
      </c>
      <c r="D37" s="72" t="s">
        <v>13</v>
      </c>
      <c r="E37" s="72" t="s">
        <v>16</v>
      </c>
      <c r="F37" s="187">
        <v>5</v>
      </c>
      <c r="G37" s="178"/>
      <c r="H37" s="190"/>
      <c r="I37" s="189"/>
      <c r="J37" s="175"/>
      <c r="K37" s="175"/>
      <c r="L37" s="176"/>
      <c r="O37" s="77"/>
      <c r="P37" s="73"/>
      <c r="Q37" s="74"/>
      <c r="R37" s="74"/>
      <c r="S37" s="74"/>
    </row>
    <row r="38" spans="1:19" s="5" customFormat="1" ht="27" customHeight="1" x14ac:dyDescent="0.25">
      <c r="B38" s="223"/>
      <c r="C38" s="71">
        <v>9</v>
      </c>
      <c r="D38" s="72" t="s">
        <v>13</v>
      </c>
      <c r="E38" s="72" t="s">
        <v>16</v>
      </c>
      <c r="F38" s="187">
        <v>6</v>
      </c>
      <c r="G38" s="178">
        <v>1</v>
      </c>
      <c r="H38" s="190">
        <v>8</v>
      </c>
      <c r="I38" s="189"/>
      <c r="J38" s="175"/>
      <c r="K38" s="175"/>
      <c r="L38" s="176"/>
      <c r="O38" s="77"/>
      <c r="P38" s="73"/>
      <c r="Q38" s="74"/>
      <c r="R38" s="74"/>
      <c r="S38" s="74"/>
    </row>
    <row r="39" spans="1:19" s="5" customFormat="1" ht="27" customHeight="1" x14ac:dyDescent="0.25">
      <c r="B39" s="223"/>
      <c r="C39" s="71">
        <v>10</v>
      </c>
      <c r="D39" s="72" t="s">
        <v>21</v>
      </c>
      <c r="E39" s="72" t="s">
        <v>20</v>
      </c>
      <c r="F39" s="187">
        <v>5</v>
      </c>
      <c r="G39" s="178"/>
      <c r="H39" s="190"/>
      <c r="I39" s="189"/>
      <c r="J39" s="175"/>
      <c r="K39" s="175"/>
      <c r="L39" s="176"/>
    </row>
    <row r="40" spans="1:19" s="5" customFormat="1" ht="27" customHeight="1" x14ac:dyDescent="0.25">
      <c r="B40" s="223"/>
      <c r="C40" s="71">
        <v>11</v>
      </c>
      <c r="D40" s="72" t="s">
        <v>21</v>
      </c>
      <c r="E40" s="72" t="s">
        <v>16</v>
      </c>
      <c r="F40" s="187">
        <v>5</v>
      </c>
      <c r="G40" s="178"/>
      <c r="H40" s="190">
        <v>3</v>
      </c>
      <c r="I40" s="189"/>
      <c r="J40" s="175"/>
      <c r="K40" s="175"/>
      <c r="L40" s="176"/>
    </row>
    <row r="41" spans="1:19" s="5" customFormat="1" ht="27" customHeight="1" x14ac:dyDescent="0.25">
      <c r="B41" s="223"/>
      <c r="C41" s="76">
        <v>12</v>
      </c>
      <c r="D41" s="72" t="s">
        <v>48</v>
      </c>
      <c r="E41" s="57" t="s">
        <v>16</v>
      </c>
      <c r="F41" s="178">
        <v>6</v>
      </c>
      <c r="G41" s="178"/>
      <c r="H41" s="190"/>
      <c r="I41" s="189"/>
      <c r="J41" s="175"/>
      <c r="K41" s="175"/>
      <c r="L41" s="176"/>
    </row>
    <row r="42" spans="1:19" s="5" customFormat="1" ht="27" customHeight="1" x14ac:dyDescent="0.25">
      <c r="B42" s="223"/>
      <c r="C42" s="76">
        <v>13</v>
      </c>
      <c r="D42" s="57" t="s">
        <v>27</v>
      </c>
      <c r="E42" s="57" t="s">
        <v>49</v>
      </c>
      <c r="F42" s="178">
        <v>6</v>
      </c>
      <c r="G42" s="178"/>
      <c r="H42" s="190"/>
      <c r="I42" s="189"/>
      <c r="J42" s="175"/>
      <c r="K42" s="175"/>
      <c r="L42" s="176"/>
    </row>
    <row r="43" spans="1:19" s="5" customFormat="1" ht="27" customHeight="1" x14ac:dyDescent="0.25">
      <c r="B43" s="223"/>
      <c r="C43" s="78">
        <v>14</v>
      </c>
      <c r="D43" s="72" t="s">
        <v>50</v>
      </c>
      <c r="E43" s="72" t="s">
        <v>49</v>
      </c>
      <c r="F43" s="187">
        <v>5</v>
      </c>
      <c r="G43" s="178"/>
      <c r="H43" s="190"/>
      <c r="I43" s="189"/>
      <c r="J43" s="175"/>
      <c r="K43" s="175"/>
      <c r="L43" s="176"/>
    </row>
    <row r="44" spans="1:19" s="5" customFormat="1" ht="27" customHeight="1" thickBot="1" x14ac:dyDescent="0.3">
      <c r="B44" s="223"/>
      <c r="C44" s="79">
        <v>15</v>
      </c>
      <c r="D44" s="72" t="s">
        <v>50</v>
      </c>
      <c r="E44" s="57" t="s">
        <v>49</v>
      </c>
      <c r="F44" s="178">
        <v>6</v>
      </c>
      <c r="G44" s="178"/>
      <c r="H44" s="190"/>
      <c r="I44" s="189"/>
      <c r="J44" s="175"/>
      <c r="K44" s="175"/>
      <c r="L44" s="176"/>
    </row>
    <row r="45" spans="1:19" s="5" customFormat="1" ht="27" customHeight="1" x14ac:dyDescent="0.25">
      <c r="B45" s="223"/>
      <c r="C45" s="78">
        <v>16</v>
      </c>
      <c r="D45" s="57" t="s">
        <v>125</v>
      </c>
      <c r="E45" s="57" t="s">
        <v>49</v>
      </c>
      <c r="F45" s="178">
        <v>6</v>
      </c>
      <c r="G45" s="178"/>
      <c r="H45" s="190"/>
      <c r="I45" s="189"/>
      <c r="J45" s="175"/>
      <c r="K45" s="175"/>
      <c r="L45" s="176"/>
    </row>
    <row r="46" spans="1:19" s="5" customFormat="1" ht="27" customHeight="1" thickBot="1" x14ac:dyDescent="0.25">
      <c r="B46" s="224"/>
      <c r="C46" s="79">
        <v>17</v>
      </c>
      <c r="D46" s="56" t="s">
        <v>57</v>
      </c>
      <c r="E46" s="61" t="s">
        <v>49</v>
      </c>
      <c r="F46" s="180">
        <v>6</v>
      </c>
      <c r="G46" s="181"/>
      <c r="H46" s="181"/>
      <c r="I46" s="189"/>
      <c r="J46" s="175"/>
      <c r="K46" s="175"/>
      <c r="L46" s="176"/>
    </row>
    <row r="47" spans="1:19" s="5" customFormat="1" ht="36" customHeight="1" thickBot="1" x14ac:dyDescent="0.25">
      <c r="B47" s="225" t="s">
        <v>54</v>
      </c>
      <c r="C47" s="226"/>
      <c r="D47" s="226"/>
      <c r="E47" s="227"/>
      <c r="F47" s="80"/>
      <c r="G47" s="81">
        <f>SUM(G30:G46)</f>
        <v>1</v>
      </c>
      <c r="H47" s="81">
        <f>SUM(H30:H46)</f>
        <v>11</v>
      </c>
      <c r="I47" s="80"/>
      <c r="J47" s="82"/>
      <c r="K47" s="83">
        <f>SUM(K30:K46)</f>
        <v>0</v>
      </c>
      <c r="L47" s="83">
        <f>SUM(L30:L46)</f>
        <v>0</v>
      </c>
    </row>
    <row r="48" spans="1:19" s="5" customFormat="1" ht="13.5" thickBot="1" x14ac:dyDescent="0.25">
      <c r="B48" s="1"/>
      <c r="J48" s="6"/>
    </row>
    <row r="49" spans="1:16" s="5" customFormat="1" ht="25.5" customHeight="1" thickBot="1" x14ac:dyDescent="0.25">
      <c r="B49" s="201" t="s">
        <v>181</v>
      </c>
      <c r="C49" s="202"/>
      <c r="D49" s="202"/>
      <c r="E49" s="202"/>
      <c r="F49" s="203"/>
      <c r="G49" s="307">
        <f>G25+G47</f>
        <v>72</v>
      </c>
      <c r="H49" s="308">
        <f>H25+H47</f>
        <v>50</v>
      </c>
      <c r="I49" s="304"/>
      <c r="J49" s="305"/>
      <c r="K49" s="306"/>
      <c r="L49" s="306"/>
      <c r="M49" s="6"/>
    </row>
    <row r="50" spans="1:16" s="5" customFormat="1" ht="27" customHeight="1" thickBot="1" x14ac:dyDescent="0.25">
      <c r="B50" s="311" t="s">
        <v>182</v>
      </c>
      <c r="C50" s="311"/>
      <c r="D50" s="311"/>
      <c r="E50" s="311"/>
      <c r="F50" s="312"/>
      <c r="G50" s="309">
        <f>G49+H49</f>
        <v>122</v>
      </c>
      <c r="H50" s="310"/>
      <c r="I50" s="304"/>
      <c r="J50" s="305"/>
      <c r="K50" s="306"/>
      <c r="L50" s="306"/>
      <c r="M50" s="6"/>
    </row>
    <row r="51" spans="1:16" s="5" customFormat="1" x14ac:dyDescent="0.2">
      <c r="B51" s="1"/>
      <c r="J51" s="6"/>
    </row>
    <row r="52" spans="1:16" s="5" customFormat="1" ht="12" customHeight="1" x14ac:dyDescent="0.2">
      <c r="B52" s="1"/>
      <c r="J52" s="6"/>
      <c r="K52" s="24"/>
    </row>
    <row r="53" spans="1:16" s="5" customFormat="1" x14ac:dyDescent="0.2">
      <c r="B53" s="1"/>
      <c r="J53" s="6"/>
    </row>
    <row r="54" spans="1:16" s="5" customFormat="1" ht="35.1" customHeight="1" x14ac:dyDescent="0.2">
      <c r="B54" s="211"/>
      <c r="C54" s="211"/>
      <c r="D54" s="211"/>
      <c r="E54" s="211"/>
      <c r="F54" s="211"/>
      <c r="G54" s="84"/>
      <c r="H54" s="84"/>
      <c r="I54" s="212" t="s">
        <v>122</v>
      </c>
      <c r="J54" s="212"/>
      <c r="K54" s="212"/>
      <c r="L54" s="212"/>
      <c r="M54" s="85"/>
      <c r="N54" s="85"/>
    </row>
    <row r="55" spans="1:16" s="5" customFormat="1" ht="35.1" customHeight="1" x14ac:dyDescent="0.2">
      <c r="B55" s="211"/>
      <c r="C55" s="211"/>
      <c r="D55" s="211"/>
      <c r="E55" s="211"/>
      <c r="F55" s="211"/>
      <c r="G55" s="73"/>
      <c r="H55" s="86"/>
      <c r="I55" s="44" t="s">
        <v>37</v>
      </c>
      <c r="J55" s="44" t="s">
        <v>55</v>
      </c>
      <c r="K55" s="44" t="s">
        <v>39</v>
      </c>
      <c r="L55" s="44" t="s">
        <v>40</v>
      </c>
      <c r="M55" s="87"/>
      <c r="N55" s="87"/>
    </row>
    <row r="56" spans="1:16" s="5" customFormat="1" ht="35.1" customHeight="1" x14ac:dyDescent="0.2">
      <c r="B56" s="1"/>
      <c r="I56" s="88">
        <f>K25+K47</f>
        <v>0</v>
      </c>
      <c r="J56" s="89">
        <f>L25+L47</f>
        <v>0</v>
      </c>
      <c r="K56" s="88">
        <f>I56+J56</f>
        <v>0</v>
      </c>
      <c r="L56" s="88">
        <f>K56*12</f>
        <v>0</v>
      </c>
      <c r="M56" s="90"/>
    </row>
    <row r="57" spans="1:16" s="5" customFormat="1" ht="19.5" customHeight="1" x14ac:dyDescent="0.2">
      <c r="A57" s="232"/>
      <c r="B57" s="232"/>
      <c r="C57" s="232"/>
      <c r="D57" s="232"/>
      <c r="E57" s="232"/>
      <c r="F57" s="232"/>
      <c r="G57" s="232"/>
      <c r="J57" s="6"/>
    </row>
    <row r="58" spans="1:16" s="5" customFormat="1" ht="35.1" customHeight="1" x14ac:dyDescent="0.2">
      <c r="B58" s="1"/>
      <c r="I58" s="192" t="s">
        <v>41</v>
      </c>
      <c r="J58" s="192"/>
      <c r="K58" s="193"/>
      <c r="L58" s="45">
        <f>(I56*12)+'HORAS SERVIÇOS EXTRAS LOTE 02'!J23</f>
        <v>0</v>
      </c>
      <c r="P58" s="49"/>
    </row>
    <row r="59" spans="1:16" s="5" customFormat="1" x14ac:dyDescent="0.2">
      <c r="B59" s="1"/>
      <c r="J59" s="6"/>
    </row>
    <row r="60" spans="1:16" s="5" customFormat="1" ht="35.1" customHeight="1" x14ac:dyDescent="0.2">
      <c r="B60" s="1"/>
      <c r="I60" s="192" t="s">
        <v>126</v>
      </c>
      <c r="J60" s="192"/>
      <c r="K60" s="193"/>
      <c r="L60" s="45">
        <f>(J56*12)+'HORAS SERVIÇOS EXTRAS LOTE 02'!J33</f>
        <v>0</v>
      </c>
      <c r="P60" s="49"/>
    </row>
    <row r="61" spans="1:16" s="5" customFormat="1" x14ac:dyDescent="0.2">
      <c r="B61" s="1"/>
      <c r="J61" s="6"/>
    </row>
    <row r="62" spans="1:16" s="5" customFormat="1" ht="35.1" customHeight="1" x14ac:dyDescent="0.2">
      <c r="B62" s="1"/>
      <c r="I62" s="192" t="s">
        <v>116</v>
      </c>
      <c r="J62" s="192"/>
      <c r="K62" s="193"/>
      <c r="L62" s="45">
        <f>L58+L60</f>
        <v>0</v>
      </c>
    </row>
    <row r="65" spans="2:12" ht="31.5" customHeight="1" x14ac:dyDescent="0.2">
      <c r="B65" s="233" t="s">
        <v>110</v>
      </c>
      <c r="C65" s="233"/>
      <c r="D65" s="233"/>
      <c r="E65" s="233"/>
      <c r="F65" s="233"/>
      <c r="G65" s="233"/>
      <c r="H65" s="233"/>
      <c r="I65" s="233"/>
      <c r="J65" s="233"/>
      <c r="K65" s="233"/>
      <c r="L65" s="233"/>
    </row>
  </sheetData>
  <mergeCells count="23">
    <mergeCell ref="G50:H50"/>
    <mergeCell ref="B49:F49"/>
    <mergeCell ref="B50:F50"/>
    <mergeCell ref="A57:G57"/>
    <mergeCell ref="I58:K58"/>
    <mergeCell ref="I60:K60"/>
    <mergeCell ref="I62:K62"/>
    <mergeCell ref="B65:L65"/>
    <mergeCell ref="B55:F55"/>
    <mergeCell ref="B54:F54"/>
    <mergeCell ref="I54:L54"/>
    <mergeCell ref="C1:L1"/>
    <mergeCell ref="C2:H2"/>
    <mergeCell ref="C4:H4"/>
    <mergeCell ref="B5:L5"/>
    <mergeCell ref="B6:L6"/>
    <mergeCell ref="B8:B24"/>
    <mergeCell ref="B25:E25"/>
    <mergeCell ref="B27:L27"/>
    <mergeCell ref="B28:L28"/>
    <mergeCell ref="B30:B46"/>
    <mergeCell ref="B47:E47"/>
    <mergeCell ref="B3:L3"/>
  </mergeCells>
  <pageMargins left="0.51181102362204722" right="0.51181102362204722" top="0.59055118110236227" bottom="0.78740157480314965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zoomScaleNormal="100" workbookViewId="0">
      <selection activeCell="L7" sqref="L7"/>
    </sheetView>
  </sheetViews>
  <sheetFormatPr defaultRowHeight="12.75" x14ac:dyDescent="0.2"/>
  <cols>
    <col min="1" max="1" width="9.7109375" customWidth="1"/>
    <col min="2" max="2" width="31" customWidth="1"/>
    <col min="3" max="3" width="12.5703125" customWidth="1"/>
    <col min="4" max="4" width="15.28515625" customWidth="1"/>
    <col min="5" max="5" width="21.28515625" customWidth="1"/>
    <col min="6" max="6" width="11.28515625" customWidth="1"/>
    <col min="7" max="7" width="14" customWidth="1"/>
    <col min="8" max="8" width="11.5703125" customWidth="1"/>
    <col min="9" max="9" width="16" customWidth="1"/>
    <col min="10" max="10" width="17.5703125" customWidth="1"/>
    <col min="11" max="11" width="14.42578125" bestFit="1" customWidth="1"/>
    <col min="12" max="12" width="16.7109375" customWidth="1"/>
  </cols>
  <sheetData>
    <row r="2" spans="1:17" ht="39" customHeight="1" x14ac:dyDescent="0.2">
      <c r="A2" s="257" t="s">
        <v>58</v>
      </c>
      <c r="B2" s="257"/>
      <c r="C2" s="257"/>
      <c r="D2" s="257"/>
      <c r="E2" s="257"/>
      <c r="F2" s="257"/>
      <c r="G2" s="257"/>
      <c r="H2" s="257"/>
      <c r="I2" s="257"/>
      <c r="J2" s="258"/>
    </row>
    <row r="4" spans="1:17" x14ac:dyDescent="0.2">
      <c r="A4" s="237" t="s">
        <v>186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7" ht="13.5" thickBot="1" x14ac:dyDescent="0.25"/>
    <row r="6" spans="1:17" ht="48" customHeight="1" thickBot="1" x14ac:dyDescent="0.25">
      <c r="A6" s="259" t="s">
        <v>114</v>
      </c>
      <c r="B6" s="260"/>
      <c r="C6" s="260"/>
      <c r="D6" s="260"/>
      <c r="E6" s="260"/>
      <c r="F6" s="260"/>
      <c r="G6" s="260"/>
      <c r="H6" s="260"/>
      <c r="I6" s="260"/>
      <c r="J6" s="261"/>
      <c r="K6" s="97"/>
      <c r="L6" s="97"/>
      <c r="M6" s="97"/>
      <c r="N6" s="97"/>
      <c r="O6" s="97"/>
      <c r="P6" s="97"/>
      <c r="Q6" s="97"/>
    </row>
    <row r="7" spans="1:17" ht="32.25" customHeight="1" thickBot="1" x14ac:dyDescent="0.25">
      <c r="A7" s="262" t="s">
        <v>59</v>
      </c>
      <c r="B7" s="263"/>
      <c r="C7" s="263"/>
      <c r="D7" s="263"/>
      <c r="E7" s="263"/>
      <c r="F7" s="263"/>
      <c r="G7" s="263"/>
      <c r="H7" s="263"/>
      <c r="I7" s="263"/>
      <c r="J7" s="264"/>
      <c r="K7" s="97"/>
      <c r="L7" s="97"/>
      <c r="M7" s="97"/>
      <c r="N7" s="97"/>
      <c r="O7" s="97"/>
      <c r="P7" s="97"/>
      <c r="Q7" s="97"/>
    </row>
    <row r="8" spans="1:17" ht="45.75" thickBot="1" x14ac:dyDescent="0.25">
      <c r="A8" s="140" t="s">
        <v>2</v>
      </c>
      <c r="B8" s="141" t="s">
        <v>60</v>
      </c>
      <c r="C8" s="141" t="s">
        <v>61</v>
      </c>
      <c r="D8" s="141" t="s">
        <v>62</v>
      </c>
      <c r="E8" s="141" t="s">
        <v>63</v>
      </c>
      <c r="F8" s="141" t="s">
        <v>64</v>
      </c>
      <c r="G8" s="141" t="s">
        <v>65</v>
      </c>
      <c r="H8" s="141" t="s">
        <v>66</v>
      </c>
      <c r="I8" s="141" t="s">
        <v>67</v>
      </c>
      <c r="J8" s="141" t="s">
        <v>68</v>
      </c>
      <c r="K8" s="97"/>
      <c r="L8" s="98"/>
      <c r="M8" s="97"/>
      <c r="N8" s="97"/>
      <c r="O8" s="97"/>
      <c r="P8" s="97"/>
      <c r="Q8" s="97"/>
    </row>
    <row r="9" spans="1:17" ht="18" customHeight="1" thickBot="1" x14ac:dyDescent="0.25">
      <c r="A9" s="99">
        <v>1</v>
      </c>
      <c r="B9" s="100" t="s">
        <v>69</v>
      </c>
      <c r="C9" s="100" t="s">
        <v>70</v>
      </c>
      <c r="D9" s="100">
        <v>1</v>
      </c>
      <c r="E9" s="100" t="s">
        <v>71</v>
      </c>
      <c r="F9" s="100" t="s">
        <v>72</v>
      </c>
      <c r="G9" s="100">
        <v>23</v>
      </c>
      <c r="H9" s="101"/>
      <c r="I9" s="102"/>
      <c r="J9" s="102"/>
      <c r="K9" s="97"/>
      <c r="L9" s="97"/>
      <c r="M9" s="97"/>
      <c r="N9" s="97"/>
      <c r="O9" s="97"/>
      <c r="P9" s="103"/>
      <c r="Q9" s="97"/>
    </row>
    <row r="10" spans="1:17" ht="18" customHeight="1" thickBot="1" x14ac:dyDescent="0.25">
      <c r="A10" s="99">
        <v>2</v>
      </c>
      <c r="B10" s="100" t="s">
        <v>73</v>
      </c>
      <c r="C10" s="100" t="s">
        <v>74</v>
      </c>
      <c r="D10" s="100" t="s">
        <v>75</v>
      </c>
      <c r="E10" s="100" t="s">
        <v>71</v>
      </c>
      <c r="F10" s="100" t="s">
        <v>72</v>
      </c>
      <c r="G10" s="100">
        <v>23</v>
      </c>
      <c r="H10" s="101"/>
      <c r="I10" s="102"/>
      <c r="J10" s="102"/>
      <c r="K10" s="97"/>
      <c r="L10" s="97"/>
      <c r="M10" s="97"/>
      <c r="N10" s="97"/>
      <c r="O10" s="97"/>
      <c r="P10" s="97"/>
      <c r="Q10" s="97"/>
    </row>
    <row r="11" spans="1:17" ht="18" customHeight="1" thickBot="1" x14ac:dyDescent="0.25">
      <c r="A11" s="99">
        <v>3</v>
      </c>
      <c r="B11" s="100" t="s">
        <v>76</v>
      </c>
      <c r="C11" s="100" t="s">
        <v>74</v>
      </c>
      <c r="D11" s="100">
        <v>21</v>
      </c>
      <c r="E11" s="100" t="s">
        <v>71</v>
      </c>
      <c r="F11" s="100" t="s">
        <v>72</v>
      </c>
      <c r="G11" s="100">
        <v>23</v>
      </c>
      <c r="H11" s="101"/>
      <c r="I11" s="102"/>
      <c r="J11" s="102"/>
      <c r="K11" s="97"/>
      <c r="L11" s="97"/>
      <c r="M11" s="97"/>
      <c r="N11" s="97"/>
      <c r="O11" s="97"/>
      <c r="P11" s="97"/>
      <c r="Q11" s="97"/>
    </row>
    <row r="12" spans="1:17" ht="18" customHeight="1" thickBot="1" x14ac:dyDescent="0.25">
      <c r="A12" s="99">
        <v>4</v>
      </c>
      <c r="B12" s="100" t="s">
        <v>77</v>
      </c>
      <c r="C12" s="100" t="s">
        <v>78</v>
      </c>
      <c r="D12" s="100">
        <v>1</v>
      </c>
      <c r="E12" s="100" t="s">
        <v>71</v>
      </c>
      <c r="F12" s="100" t="s">
        <v>72</v>
      </c>
      <c r="G12" s="100">
        <v>23</v>
      </c>
      <c r="H12" s="101"/>
      <c r="I12" s="102"/>
      <c r="J12" s="102"/>
      <c r="K12" s="97"/>
      <c r="L12" s="97"/>
      <c r="M12" s="97"/>
      <c r="N12" s="97"/>
      <c r="O12" s="97"/>
      <c r="P12" s="97"/>
      <c r="Q12" s="97"/>
    </row>
    <row r="13" spans="1:17" ht="18" customHeight="1" thickBot="1" x14ac:dyDescent="0.25">
      <c r="A13" s="99">
        <v>5</v>
      </c>
      <c r="B13" s="100" t="s">
        <v>79</v>
      </c>
      <c r="C13" s="100" t="s">
        <v>80</v>
      </c>
      <c r="D13" s="100" t="s">
        <v>75</v>
      </c>
      <c r="E13" s="100" t="s">
        <v>71</v>
      </c>
      <c r="F13" s="100" t="s">
        <v>72</v>
      </c>
      <c r="G13" s="100">
        <v>23</v>
      </c>
      <c r="H13" s="101"/>
      <c r="I13" s="102"/>
      <c r="J13" s="102"/>
      <c r="K13" s="97"/>
      <c r="L13" s="97"/>
      <c r="M13" s="97"/>
      <c r="N13" s="97"/>
      <c r="O13" s="97"/>
      <c r="P13" s="97"/>
      <c r="Q13" s="97"/>
    </row>
    <row r="14" spans="1:17" ht="18" customHeight="1" thickBot="1" x14ac:dyDescent="0.25">
      <c r="A14" s="99">
        <v>6</v>
      </c>
      <c r="B14" s="100" t="s">
        <v>81</v>
      </c>
      <c r="C14" s="100" t="s">
        <v>80</v>
      </c>
      <c r="D14" s="100">
        <v>12</v>
      </c>
      <c r="E14" s="100" t="s">
        <v>71</v>
      </c>
      <c r="F14" s="100" t="s">
        <v>72</v>
      </c>
      <c r="G14" s="100">
        <v>23</v>
      </c>
      <c r="H14" s="101"/>
      <c r="I14" s="102"/>
      <c r="J14" s="104"/>
      <c r="K14" s="97"/>
      <c r="L14" s="97"/>
      <c r="M14" s="97"/>
      <c r="N14" s="97"/>
      <c r="O14" s="97"/>
      <c r="P14" s="97"/>
      <c r="Q14" s="97"/>
    </row>
    <row r="15" spans="1:17" ht="18" customHeight="1" thickBot="1" x14ac:dyDescent="0.25">
      <c r="A15" s="99">
        <v>7</v>
      </c>
      <c r="B15" s="100" t="s">
        <v>82</v>
      </c>
      <c r="C15" s="100" t="s">
        <v>80</v>
      </c>
      <c r="D15" s="100">
        <v>29</v>
      </c>
      <c r="E15" s="100" t="s">
        <v>71</v>
      </c>
      <c r="F15" s="100" t="s">
        <v>72</v>
      </c>
      <c r="G15" s="100">
        <v>23</v>
      </c>
      <c r="H15" s="101"/>
      <c r="I15" s="102"/>
      <c r="J15" s="104"/>
      <c r="K15" s="97"/>
      <c r="L15" s="97"/>
      <c r="M15" s="97"/>
      <c r="N15" s="97"/>
      <c r="O15" s="97"/>
      <c r="P15" s="97"/>
      <c r="Q15" s="97"/>
    </row>
    <row r="16" spans="1:17" ht="18" customHeight="1" thickBot="1" x14ac:dyDescent="0.25">
      <c r="A16" s="99">
        <v>8</v>
      </c>
      <c r="B16" s="100" t="s">
        <v>83</v>
      </c>
      <c r="C16" s="100" t="s">
        <v>84</v>
      </c>
      <c r="D16" s="100">
        <v>7</v>
      </c>
      <c r="E16" s="100" t="s">
        <v>71</v>
      </c>
      <c r="F16" s="100" t="s">
        <v>72</v>
      </c>
      <c r="G16" s="100">
        <v>23</v>
      </c>
      <c r="H16" s="101"/>
      <c r="I16" s="102"/>
      <c r="J16" s="102"/>
      <c r="K16" s="97"/>
      <c r="L16" s="97"/>
      <c r="M16" s="97"/>
      <c r="N16" s="97"/>
      <c r="O16" s="97"/>
      <c r="P16" s="97"/>
      <c r="Q16" s="97"/>
    </row>
    <row r="17" spans="1:17" ht="24" customHeight="1" thickBot="1" x14ac:dyDescent="0.25">
      <c r="A17" s="99">
        <v>9</v>
      </c>
      <c r="B17" s="100" t="s">
        <v>85</v>
      </c>
      <c r="C17" s="100" t="s">
        <v>86</v>
      </c>
      <c r="D17" s="100">
        <v>12</v>
      </c>
      <c r="E17" s="100" t="s">
        <v>71</v>
      </c>
      <c r="F17" s="100" t="s">
        <v>72</v>
      </c>
      <c r="G17" s="100">
        <v>23</v>
      </c>
      <c r="H17" s="101"/>
      <c r="I17" s="102"/>
      <c r="J17" s="102"/>
      <c r="K17" s="97"/>
      <c r="L17" s="97"/>
      <c r="M17" s="97"/>
      <c r="N17" s="97"/>
      <c r="O17" s="97"/>
      <c r="P17" s="97"/>
      <c r="Q17" s="97"/>
    </row>
    <row r="18" spans="1:17" ht="18" customHeight="1" thickBot="1" x14ac:dyDescent="0.25">
      <c r="A18" s="99">
        <v>10</v>
      </c>
      <c r="B18" s="100" t="s">
        <v>87</v>
      </c>
      <c r="C18" s="100" t="s">
        <v>88</v>
      </c>
      <c r="D18" s="100">
        <v>2</v>
      </c>
      <c r="E18" s="100" t="s">
        <v>71</v>
      </c>
      <c r="F18" s="100" t="s">
        <v>72</v>
      </c>
      <c r="G18" s="100">
        <v>23</v>
      </c>
      <c r="H18" s="101"/>
      <c r="I18" s="102"/>
      <c r="J18" s="102"/>
      <c r="K18" s="97"/>
      <c r="L18" s="97"/>
      <c r="M18" s="97"/>
      <c r="N18" s="97"/>
      <c r="O18" s="97"/>
      <c r="P18" s="97"/>
      <c r="Q18" s="97"/>
    </row>
    <row r="19" spans="1:17" ht="18" customHeight="1" thickBot="1" x14ac:dyDescent="0.25">
      <c r="A19" s="99">
        <v>11</v>
      </c>
      <c r="B19" s="100" t="s">
        <v>89</v>
      </c>
      <c r="C19" s="100" t="s">
        <v>88</v>
      </c>
      <c r="D19" s="100">
        <v>15</v>
      </c>
      <c r="E19" s="100" t="s">
        <v>71</v>
      </c>
      <c r="F19" s="100" t="s">
        <v>72</v>
      </c>
      <c r="G19" s="100">
        <v>23</v>
      </c>
      <c r="H19" s="101"/>
      <c r="I19" s="102"/>
      <c r="J19" s="102"/>
      <c r="K19" s="97"/>
      <c r="L19" s="97"/>
      <c r="M19" s="97"/>
      <c r="N19" s="97"/>
      <c r="O19" s="97"/>
      <c r="P19" s="97"/>
      <c r="Q19" s="97"/>
    </row>
    <row r="20" spans="1:17" ht="18" customHeight="1" thickBot="1" x14ac:dyDescent="0.25">
      <c r="A20" s="105">
        <v>12</v>
      </c>
      <c r="B20" s="106" t="s">
        <v>90</v>
      </c>
      <c r="C20" s="106" t="s">
        <v>91</v>
      </c>
      <c r="D20" s="106">
        <v>25</v>
      </c>
      <c r="E20" s="106" t="s">
        <v>71</v>
      </c>
      <c r="F20" s="106" t="s">
        <v>72</v>
      </c>
      <c r="G20" s="106">
        <v>23</v>
      </c>
      <c r="H20" s="101"/>
      <c r="I20" s="102"/>
      <c r="J20" s="107"/>
      <c r="K20" s="97"/>
      <c r="L20" s="97"/>
      <c r="M20" s="97"/>
      <c r="N20" s="97"/>
      <c r="O20" s="97"/>
      <c r="P20" s="97"/>
      <c r="Q20" s="97"/>
    </row>
    <row r="21" spans="1:17" ht="39" customHeight="1" thickBot="1" x14ac:dyDescent="0.25">
      <c r="A21" s="246" t="s">
        <v>92</v>
      </c>
      <c r="B21" s="247"/>
      <c r="C21" s="247"/>
      <c r="D21" s="247"/>
      <c r="E21" s="247"/>
      <c r="F21" s="247"/>
      <c r="G21" s="247"/>
      <c r="H21" s="247"/>
      <c r="I21" s="248"/>
      <c r="J21" s="108"/>
      <c r="K21" s="97"/>
      <c r="L21" s="97"/>
      <c r="M21" s="97"/>
      <c r="N21" s="97"/>
      <c r="O21" s="97"/>
      <c r="P21" s="97"/>
      <c r="Q21" s="97"/>
    </row>
    <row r="22" spans="1:17" x14ac:dyDescent="0.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3" spans="1:17" ht="13.5" thickBot="1" x14ac:dyDescent="0.25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</row>
    <row r="24" spans="1:17" ht="37.5" customHeight="1" thickBot="1" x14ac:dyDescent="0.25">
      <c r="A24" s="255" t="s">
        <v>93</v>
      </c>
      <c r="B24" s="265"/>
      <c r="C24" s="265"/>
      <c r="D24" s="265"/>
      <c r="E24" s="265"/>
      <c r="F24" s="265"/>
      <c r="G24" s="265"/>
      <c r="H24" s="265"/>
      <c r="I24" s="265"/>
      <c r="J24" s="256"/>
      <c r="K24" s="97"/>
      <c r="L24" s="97"/>
      <c r="M24" s="97"/>
      <c r="N24" s="97"/>
      <c r="O24" s="97"/>
      <c r="P24" s="97"/>
      <c r="Q24" s="97"/>
    </row>
    <row r="25" spans="1:17" ht="45.75" thickBot="1" x14ac:dyDescent="0.25">
      <c r="A25" s="109" t="s">
        <v>2</v>
      </c>
      <c r="B25" s="255" t="s">
        <v>94</v>
      </c>
      <c r="C25" s="256"/>
      <c r="D25" s="110" t="s">
        <v>95</v>
      </c>
      <c r="E25" s="110" t="s">
        <v>96</v>
      </c>
      <c r="F25" s="110" t="s">
        <v>97</v>
      </c>
      <c r="G25" s="110" t="s">
        <v>65</v>
      </c>
      <c r="H25" s="110" t="s">
        <v>66</v>
      </c>
      <c r="I25" s="110" t="s">
        <v>98</v>
      </c>
      <c r="J25" s="110" t="s">
        <v>68</v>
      </c>
      <c r="K25" s="97"/>
      <c r="L25" s="97"/>
      <c r="M25" s="97"/>
      <c r="N25" s="97"/>
      <c r="O25" s="97"/>
      <c r="P25" s="97"/>
      <c r="Q25" s="97"/>
    </row>
    <row r="26" spans="1:17" s="5" customFormat="1" ht="21" customHeight="1" thickBot="1" x14ac:dyDescent="0.25">
      <c r="A26" s="99">
        <v>3</v>
      </c>
      <c r="B26" s="244" t="s">
        <v>99</v>
      </c>
      <c r="C26" s="245"/>
      <c r="D26" s="111">
        <v>46174</v>
      </c>
      <c r="E26" s="100">
        <v>8</v>
      </c>
      <c r="F26" s="100">
        <v>2</v>
      </c>
      <c r="G26" s="100">
        <v>4</v>
      </c>
      <c r="H26" s="101">
        <f>G26*E26*F26</f>
        <v>64</v>
      </c>
      <c r="I26" s="112"/>
      <c r="J26" s="113"/>
      <c r="K26" s="114"/>
      <c r="L26" s="114"/>
      <c r="M26" s="114"/>
      <c r="N26" s="114"/>
      <c r="O26" s="114"/>
      <c r="P26" s="114"/>
      <c r="Q26" s="114"/>
    </row>
    <row r="27" spans="1:17" ht="32.25" customHeight="1" thickBot="1" x14ac:dyDescent="0.25">
      <c r="A27" s="246" t="s">
        <v>92</v>
      </c>
      <c r="B27" s="247"/>
      <c r="C27" s="247"/>
      <c r="D27" s="247"/>
      <c r="E27" s="247"/>
      <c r="F27" s="247"/>
      <c r="G27" s="247"/>
      <c r="H27" s="247"/>
      <c r="I27" s="248"/>
      <c r="J27" s="108"/>
      <c r="K27" s="97"/>
      <c r="L27" s="97"/>
      <c r="M27" s="97"/>
      <c r="N27" s="97"/>
      <c r="O27" s="97"/>
      <c r="P27" s="97"/>
      <c r="Q27" s="97"/>
    </row>
    <row r="28" spans="1:17" ht="13.5" thickBot="1" x14ac:dyDescent="0.25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spans="1:17" ht="27.75" customHeight="1" thickBot="1" x14ac:dyDescent="0.25">
      <c r="A29" s="234" t="s">
        <v>100</v>
      </c>
      <c r="B29" s="235"/>
      <c r="C29" s="235"/>
      <c r="D29" s="235"/>
      <c r="E29" s="235"/>
      <c r="F29" s="235"/>
      <c r="G29" s="235"/>
      <c r="H29" s="235"/>
      <c r="I29" s="236"/>
      <c r="J29" s="115"/>
      <c r="K29" s="97"/>
      <c r="L29" s="97"/>
      <c r="M29" s="97"/>
      <c r="N29" s="97"/>
      <c r="O29" s="97"/>
      <c r="P29" s="97"/>
      <c r="Q29" s="97"/>
    </row>
    <row r="30" spans="1:17" x14ac:dyDescent="0.2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spans="1:17" ht="13.5" thickBot="1" x14ac:dyDescent="0.25"/>
    <row r="32" spans="1:17" ht="37.5" customHeight="1" thickBot="1" x14ac:dyDescent="0.25">
      <c r="A32" s="238" t="s">
        <v>111</v>
      </c>
      <c r="B32" s="239"/>
      <c r="C32" s="239"/>
      <c r="D32" s="239"/>
      <c r="E32" s="239"/>
      <c r="F32" s="239"/>
      <c r="G32" s="239"/>
      <c r="H32" s="239"/>
      <c r="I32" s="239"/>
      <c r="J32" s="240"/>
    </row>
    <row r="33" spans="1:10" ht="15" x14ac:dyDescent="0.25">
      <c r="A33" s="249"/>
      <c r="B33" s="250"/>
      <c r="C33" s="250"/>
      <c r="D33" s="250"/>
      <c r="E33" s="250"/>
      <c r="F33" s="250"/>
      <c r="G33" s="251"/>
    </row>
    <row r="34" spans="1:10" ht="51.75" thickBot="1" x14ac:dyDescent="0.25">
      <c r="A34" s="116" t="s">
        <v>2</v>
      </c>
      <c r="B34" s="116" t="s">
        <v>61</v>
      </c>
      <c r="C34" s="116" t="s">
        <v>62</v>
      </c>
      <c r="D34" s="116" t="s">
        <v>63</v>
      </c>
      <c r="E34" s="116" t="s">
        <v>101</v>
      </c>
      <c r="F34" s="116" t="s">
        <v>102</v>
      </c>
      <c r="G34" s="241" t="s">
        <v>68</v>
      </c>
      <c r="H34" s="241"/>
    </row>
    <row r="35" spans="1:10" ht="35.25" customHeight="1" x14ac:dyDescent="0.2">
      <c r="A35" s="117">
        <v>1</v>
      </c>
      <c r="B35" s="139" t="s">
        <v>112</v>
      </c>
      <c r="C35" s="118" t="s">
        <v>103</v>
      </c>
      <c r="D35" s="138" t="s">
        <v>104</v>
      </c>
      <c r="E35" s="119">
        <v>500</v>
      </c>
      <c r="F35" s="120"/>
      <c r="G35" s="242"/>
      <c r="H35" s="242"/>
    </row>
    <row r="36" spans="1:10" ht="24" customHeight="1" thickBot="1" x14ac:dyDescent="0.25">
      <c r="A36" s="252" t="s">
        <v>35</v>
      </c>
      <c r="B36" s="253"/>
      <c r="C36" s="253"/>
      <c r="D36" s="253"/>
      <c r="E36" s="253"/>
      <c r="F36" s="254"/>
      <c r="G36" s="243" t="s">
        <v>105</v>
      </c>
      <c r="H36" s="243"/>
    </row>
    <row r="37" spans="1:10" x14ac:dyDescent="0.2">
      <c r="J37" s="122"/>
    </row>
    <row r="38" spans="1:10" ht="13.5" thickBot="1" x14ac:dyDescent="0.25"/>
    <row r="39" spans="1:10" ht="30" customHeight="1" thickBot="1" x14ac:dyDescent="0.25">
      <c r="A39" s="234" t="s">
        <v>108</v>
      </c>
      <c r="B39" s="235"/>
      <c r="C39" s="235"/>
      <c r="D39" s="235"/>
      <c r="E39" s="235"/>
      <c r="F39" s="235"/>
      <c r="G39" s="235"/>
      <c r="H39" s="235"/>
      <c r="I39" s="236"/>
      <c r="J39" s="115"/>
    </row>
    <row r="41" spans="1:10" ht="13.5" thickBot="1" x14ac:dyDescent="0.25"/>
    <row r="42" spans="1:10" ht="33" customHeight="1" thickBot="1" x14ac:dyDescent="0.25">
      <c r="A42" s="234" t="s">
        <v>109</v>
      </c>
      <c r="B42" s="235"/>
      <c r="C42" s="235"/>
      <c r="D42" s="235"/>
      <c r="E42" s="235"/>
      <c r="F42" s="235"/>
      <c r="G42" s="235"/>
      <c r="H42" s="235"/>
      <c r="I42" s="236"/>
      <c r="J42" s="115"/>
    </row>
    <row r="45" spans="1:10" ht="36" customHeight="1" x14ac:dyDescent="0.2">
      <c r="A45" s="233" t="s">
        <v>110</v>
      </c>
      <c r="B45" s="233"/>
      <c r="C45" s="233"/>
      <c r="D45" s="233"/>
      <c r="E45" s="233"/>
      <c r="F45" s="233"/>
      <c r="G45" s="233"/>
      <c r="H45" s="233"/>
      <c r="I45" s="233"/>
      <c r="J45" s="233"/>
    </row>
  </sheetData>
  <mergeCells count="19">
    <mergeCell ref="A2:J2"/>
    <mergeCell ref="A6:J6"/>
    <mergeCell ref="A7:J7"/>
    <mergeCell ref="A21:I21"/>
    <mergeCell ref="A24:J24"/>
    <mergeCell ref="A45:J45"/>
    <mergeCell ref="A39:I39"/>
    <mergeCell ref="A42:I42"/>
    <mergeCell ref="A4:J4"/>
    <mergeCell ref="A32:J32"/>
    <mergeCell ref="G34:H34"/>
    <mergeCell ref="G35:H35"/>
    <mergeCell ref="G36:H36"/>
    <mergeCell ref="B26:C26"/>
    <mergeCell ref="A27:I27"/>
    <mergeCell ref="A29:I29"/>
    <mergeCell ref="A33:G33"/>
    <mergeCell ref="A36:F36"/>
    <mergeCell ref="B25:C25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activeCell="L9" sqref="L9"/>
    </sheetView>
  </sheetViews>
  <sheetFormatPr defaultRowHeight="12.75" x14ac:dyDescent="0.2"/>
  <cols>
    <col min="1" max="1" width="8.85546875" customWidth="1"/>
    <col min="2" max="2" width="32.42578125" customWidth="1"/>
    <col min="3" max="3" width="11.28515625" customWidth="1"/>
    <col min="4" max="4" width="13.28515625" customWidth="1"/>
    <col min="5" max="5" width="14.7109375" customWidth="1"/>
    <col min="6" max="6" width="20.7109375" customWidth="1"/>
    <col min="7" max="7" width="16.7109375" customWidth="1"/>
    <col min="8" max="8" width="11.7109375" customWidth="1"/>
    <col min="9" max="9" width="13.7109375" customWidth="1"/>
    <col min="10" max="10" width="16.7109375" customWidth="1"/>
  </cols>
  <sheetData>
    <row r="1" spans="1:10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ht="37.5" customHeight="1" x14ac:dyDescent="0.2">
      <c r="A2" s="257" t="s">
        <v>58</v>
      </c>
      <c r="B2" s="257"/>
      <c r="C2" s="257"/>
      <c r="D2" s="257"/>
      <c r="E2" s="257"/>
      <c r="F2" s="257"/>
      <c r="G2" s="257"/>
      <c r="H2" s="257"/>
      <c r="I2" s="257"/>
      <c r="J2" s="258"/>
    </row>
    <row r="3" spans="1:10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32.25" customHeight="1" x14ac:dyDescent="0.2">
      <c r="A4" s="237" t="s">
        <v>186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34.5" customHeight="1" thickBo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ht="39.75" customHeight="1" thickBot="1" x14ac:dyDescent="0.25">
      <c r="A6" s="272" t="s">
        <v>123</v>
      </c>
      <c r="B6" s="275"/>
      <c r="C6" s="275"/>
      <c r="D6" s="275"/>
      <c r="E6" s="275"/>
      <c r="F6" s="275"/>
      <c r="G6" s="275"/>
      <c r="H6" s="275"/>
      <c r="I6" s="275"/>
      <c r="J6" s="276"/>
    </row>
    <row r="7" spans="1:10" ht="20.25" customHeight="1" x14ac:dyDescent="0.25">
      <c r="A7" s="266" t="s">
        <v>106</v>
      </c>
      <c r="B7" s="267"/>
      <c r="C7" s="267"/>
      <c r="D7" s="267"/>
      <c r="E7" s="267"/>
      <c r="F7" s="267"/>
      <c r="G7" s="267"/>
      <c r="H7" s="267"/>
      <c r="I7" s="267"/>
      <c r="J7" s="277"/>
    </row>
    <row r="8" spans="1:10" ht="51" x14ac:dyDescent="0.2">
      <c r="A8" s="116" t="s">
        <v>2</v>
      </c>
      <c r="B8" s="116" t="s">
        <v>60</v>
      </c>
      <c r="C8" s="116" t="s">
        <v>61</v>
      </c>
      <c r="D8" s="116" t="s">
        <v>62</v>
      </c>
      <c r="E8" s="116" t="s">
        <v>63</v>
      </c>
      <c r="F8" s="116" t="s">
        <v>64</v>
      </c>
      <c r="G8" s="116" t="s">
        <v>65</v>
      </c>
      <c r="H8" s="116" t="s">
        <v>66</v>
      </c>
      <c r="I8" s="116" t="s">
        <v>67</v>
      </c>
      <c r="J8" s="116" t="s">
        <v>68</v>
      </c>
    </row>
    <row r="9" spans="1:10" x14ac:dyDescent="0.2">
      <c r="A9" s="124">
        <v>1</v>
      </c>
      <c r="B9" s="125" t="s">
        <v>69</v>
      </c>
      <c r="C9" s="125" t="s">
        <v>70</v>
      </c>
      <c r="D9" s="126">
        <v>1</v>
      </c>
      <c r="E9" s="126" t="s">
        <v>71</v>
      </c>
      <c r="F9" s="126" t="s">
        <v>72</v>
      </c>
      <c r="G9" s="126">
        <v>20</v>
      </c>
      <c r="H9" s="127"/>
      <c r="I9" s="127"/>
      <c r="J9" s="128"/>
    </row>
    <row r="10" spans="1:10" x14ac:dyDescent="0.2">
      <c r="A10" s="124">
        <v>2</v>
      </c>
      <c r="B10" s="125" t="s">
        <v>73</v>
      </c>
      <c r="C10" s="125" t="s">
        <v>74</v>
      </c>
      <c r="D10" s="126" t="s">
        <v>75</v>
      </c>
      <c r="E10" s="126" t="s">
        <v>71</v>
      </c>
      <c r="F10" s="126" t="s">
        <v>72</v>
      </c>
      <c r="G10" s="126">
        <v>20</v>
      </c>
      <c r="H10" s="127"/>
      <c r="I10" s="127"/>
      <c r="J10" s="128"/>
    </row>
    <row r="11" spans="1:10" x14ac:dyDescent="0.2">
      <c r="A11" s="124">
        <v>3</v>
      </c>
      <c r="B11" s="125" t="s">
        <v>76</v>
      </c>
      <c r="C11" s="125" t="s">
        <v>74</v>
      </c>
      <c r="D11" s="126">
        <v>21</v>
      </c>
      <c r="E11" s="126" t="s">
        <v>71</v>
      </c>
      <c r="F11" s="126" t="s">
        <v>72</v>
      </c>
      <c r="G11" s="126">
        <v>20</v>
      </c>
      <c r="H11" s="127"/>
      <c r="I11" s="127"/>
      <c r="J11" s="128"/>
    </row>
    <row r="12" spans="1:10" x14ac:dyDescent="0.2">
      <c r="A12" s="124">
        <v>4</v>
      </c>
      <c r="B12" s="125" t="s">
        <v>77</v>
      </c>
      <c r="C12" s="125" t="s">
        <v>78</v>
      </c>
      <c r="D12" s="126">
        <v>1</v>
      </c>
      <c r="E12" s="126" t="s">
        <v>71</v>
      </c>
      <c r="F12" s="126" t="s">
        <v>72</v>
      </c>
      <c r="G12" s="126">
        <v>20</v>
      </c>
      <c r="H12" s="127"/>
      <c r="I12" s="127"/>
      <c r="J12" s="128"/>
    </row>
    <row r="13" spans="1:10" x14ac:dyDescent="0.2">
      <c r="A13" s="124">
        <v>5</v>
      </c>
      <c r="B13" s="129" t="s">
        <v>79</v>
      </c>
      <c r="C13" s="125" t="s">
        <v>80</v>
      </c>
      <c r="D13" s="126" t="s">
        <v>75</v>
      </c>
      <c r="E13" s="126" t="s">
        <v>71</v>
      </c>
      <c r="F13" s="126" t="s">
        <v>72</v>
      </c>
      <c r="G13" s="126">
        <v>20</v>
      </c>
      <c r="H13" s="127"/>
      <c r="I13" s="127"/>
      <c r="J13" s="128"/>
    </row>
    <row r="14" spans="1:10" x14ac:dyDescent="0.2">
      <c r="A14" s="124">
        <v>6</v>
      </c>
      <c r="B14" s="125" t="s">
        <v>83</v>
      </c>
      <c r="C14" s="125" t="s">
        <v>84</v>
      </c>
      <c r="D14" s="126">
        <v>7</v>
      </c>
      <c r="E14" s="126" t="s">
        <v>71</v>
      </c>
      <c r="F14" s="126" t="s">
        <v>72</v>
      </c>
      <c r="G14" s="126">
        <v>20</v>
      </c>
      <c r="H14" s="127"/>
      <c r="I14" s="127"/>
      <c r="J14" s="128"/>
    </row>
    <row r="15" spans="1:10" x14ac:dyDescent="0.2">
      <c r="A15" s="124">
        <v>7</v>
      </c>
      <c r="B15" s="125" t="s">
        <v>85</v>
      </c>
      <c r="C15" s="125" t="s">
        <v>86</v>
      </c>
      <c r="D15" s="126">
        <v>12</v>
      </c>
      <c r="E15" s="126" t="s">
        <v>71</v>
      </c>
      <c r="F15" s="126" t="s">
        <v>72</v>
      </c>
      <c r="G15" s="126">
        <v>20</v>
      </c>
      <c r="H15" s="127"/>
      <c r="I15" s="127"/>
      <c r="J15" s="128"/>
    </row>
    <row r="16" spans="1:10" x14ac:dyDescent="0.2">
      <c r="A16" s="124">
        <v>8</v>
      </c>
      <c r="B16" s="125" t="s">
        <v>87</v>
      </c>
      <c r="C16" s="125" t="s">
        <v>88</v>
      </c>
      <c r="D16" s="126">
        <v>2</v>
      </c>
      <c r="E16" s="126" t="s">
        <v>71</v>
      </c>
      <c r="F16" s="126" t="s">
        <v>72</v>
      </c>
      <c r="G16" s="126">
        <v>20</v>
      </c>
      <c r="H16" s="127"/>
      <c r="I16" s="127"/>
      <c r="J16" s="128"/>
    </row>
    <row r="17" spans="1:10" x14ac:dyDescent="0.2">
      <c r="A17" s="124">
        <v>9</v>
      </c>
      <c r="B17" s="129" t="s">
        <v>107</v>
      </c>
      <c r="C17" s="129" t="s">
        <v>88</v>
      </c>
      <c r="D17" s="126">
        <v>14</v>
      </c>
      <c r="E17" s="137" t="s">
        <v>71</v>
      </c>
      <c r="F17" s="137" t="s">
        <v>72</v>
      </c>
      <c r="G17" s="126">
        <v>20</v>
      </c>
      <c r="H17" s="127"/>
      <c r="I17" s="127"/>
      <c r="J17" s="128"/>
    </row>
    <row r="18" spans="1:10" x14ac:dyDescent="0.2">
      <c r="A18" s="124">
        <v>10</v>
      </c>
      <c r="B18" s="125" t="s">
        <v>89</v>
      </c>
      <c r="C18" s="125" t="s">
        <v>88</v>
      </c>
      <c r="D18" s="126">
        <v>15</v>
      </c>
      <c r="E18" s="126" t="s">
        <v>71</v>
      </c>
      <c r="F18" s="126" t="s">
        <v>72</v>
      </c>
      <c r="G18" s="126">
        <v>20</v>
      </c>
      <c r="H18" s="127"/>
      <c r="I18" s="127"/>
      <c r="J18" s="128"/>
    </row>
    <row r="19" spans="1:10" x14ac:dyDescent="0.2">
      <c r="A19" s="130">
        <v>11</v>
      </c>
      <c r="B19" s="125" t="s">
        <v>90</v>
      </c>
      <c r="C19" s="125" t="s">
        <v>91</v>
      </c>
      <c r="D19" s="126">
        <v>25</v>
      </c>
      <c r="E19" s="126" t="s">
        <v>71</v>
      </c>
      <c r="F19" s="126" t="s">
        <v>72</v>
      </c>
      <c r="G19" s="126">
        <v>20</v>
      </c>
      <c r="H19" s="127"/>
      <c r="I19" s="127"/>
      <c r="J19" s="128"/>
    </row>
    <row r="20" spans="1:10" ht="13.5" thickBot="1" x14ac:dyDescent="0.25">
      <c r="A20" s="269" t="s">
        <v>35</v>
      </c>
      <c r="B20" s="270"/>
      <c r="C20" s="270"/>
      <c r="D20" s="270"/>
      <c r="E20" s="270"/>
      <c r="F20" s="270"/>
      <c r="G20" s="270"/>
      <c r="H20" s="270"/>
      <c r="I20" s="271"/>
      <c r="J20" s="121" t="s">
        <v>105</v>
      </c>
    </row>
    <row r="21" spans="1:10" x14ac:dyDescent="0.2">
      <c r="A21" s="123"/>
      <c r="B21" s="123"/>
      <c r="C21" s="123"/>
      <c r="D21" s="123"/>
      <c r="E21" s="123"/>
      <c r="F21" s="123"/>
      <c r="G21" s="123"/>
      <c r="H21" s="123"/>
      <c r="I21" s="123"/>
      <c r="J21" s="131"/>
    </row>
    <row r="22" spans="1:10" ht="13.5" thickBot="1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0" ht="36.75" customHeight="1" thickBot="1" x14ac:dyDescent="0.25">
      <c r="A23" s="234" t="s">
        <v>100</v>
      </c>
      <c r="B23" s="235"/>
      <c r="C23" s="235"/>
      <c r="D23" s="235"/>
      <c r="E23" s="235"/>
      <c r="F23" s="235"/>
      <c r="G23" s="235"/>
      <c r="H23" s="235"/>
      <c r="I23" s="236"/>
      <c r="J23" s="115"/>
    </row>
    <row r="24" spans="1:10" x14ac:dyDescent="0.2">
      <c r="A24" s="123"/>
      <c r="B24" s="123"/>
      <c r="C24" s="123"/>
      <c r="D24" s="123"/>
      <c r="E24" s="123"/>
      <c r="F24" s="123"/>
      <c r="G24" s="123"/>
      <c r="H24" s="123"/>
      <c r="I24" s="123"/>
      <c r="J24" s="123"/>
    </row>
    <row r="25" spans="1:10" ht="13.5" thickBot="1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</row>
    <row r="26" spans="1:10" ht="41.25" customHeight="1" thickBot="1" x14ac:dyDescent="0.25">
      <c r="A26" s="272" t="s">
        <v>124</v>
      </c>
      <c r="B26" s="273"/>
      <c r="C26" s="273"/>
      <c r="D26" s="273"/>
      <c r="E26" s="273"/>
      <c r="F26" s="273"/>
      <c r="G26" s="273"/>
      <c r="H26" s="273"/>
      <c r="I26" s="273"/>
      <c r="J26" s="274"/>
    </row>
    <row r="27" spans="1:10" ht="15" x14ac:dyDescent="0.25">
      <c r="A27" s="266"/>
      <c r="B27" s="267"/>
      <c r="C27" s="267"/>
      <c r="D27" s="267"/>
      <c r="E27" s="267"/>
      <c r="F27" s="267"/>
      <c r="G27" s="268"/>
      <c r="H27" s="123"/>
      <c r="I27" s="123"/>
      <c r="J27" s="123"/>
    </row>
    <row r="28" spans="1:10" ht="39" thickBot="1" x14ac:dyDescent="0.25">
      <c r="A28" s="116" t="s">
        <v>2</v>
      </c>
      <c r="B28" s="116" t="s">
        <v>61</v>
      </c>
      <c r="C28" s="116" t="s">
        <v>62</v>
      </c>
      <c r="D28" s="116" t="s">
        <v>63</v>
      </c>
      <c r="E28" s="116" t="s">
        <v>101</v>
      </c>
      <c r="F28" s="116" t="s">
        <v>102</v>
      </c>
      <c r="G28" s="241" t="s">
        <v>68</v>
      </c>
      <c r="H28" s="241"/>
      <c r="I28" s="123"/>
      <c r="J28" s="123"/>
    </row>
    <row r="29" spans="1:10" ht="38.25" x14ac:dyDescent="0.2">
      <c r="A29" s="132">
        <v>1</v>
      </c>
      <c r="B29" s="136" t="s">
        <v>113</v>
      </c>
      <c r="C29" s="133" t="s">
        <v>103</v>
      </c>
      <c r="D29" s="136" t="s">
        <v>104</v>
      </c>
      <c r="E29" s="134">
        <v>500</v>
      </c>
      <c r="F29" s="135"/>
      <c r="G29" s="242"/>
      <c r="H29" s="242"/>
      <c r="I29" s="123"/>
      <c r="J29" s="123"/>
    </row>
    <row r="30" spans="1:10" ht="29.25" customHeight="1" thickBot="1" x14ac:dyDescent="0.25">
      <c r="A30" s="269" t="s">
        <v>35</v>
      </c>
      <c r="B30" s="270"/>
      <c r="C30" s="270"/>
      <c r="D30" s="270"/>
      <c r="E30" s="270"/>
      <c r="F30" s="271"/>
      <c r="G30" s="243" t="s">
        <v>105</v>
      </c>
      <c r="H30" s="243"/>
      <c r="I30" s="123"/>
      <c r="J30" s="123"/>
    </row>
    <row r="31" spans="1:10" x14ac:dyDescent="0.2">
      <c r="A31" s="123"/>
      <c r="B31" s="123"/>
      <c r="C31" s="123"/>
      <c r="D31" s="123"/>
      <c r="E31" s="123"/>
      <c r="F31" s="123"/>
      <c r="G31" s="123"/>
      <c r="H31" s="123"/>
      <c r="I31" s="123"/>
      <c r="J31" s="131"/>
    </row>
    <row r="32" spans="1:10" ht="13.5" thickBo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ht="27" customHeight="1" thickBot="1" x14ac:dyDescent="0.25">
      <c r="A33" s="234" t="s">
        <v>108</v>
      </c>
      <c r="B33" s="235"/>
      <c r="C33" s="235"/>
      <c r="D33" s="235"/>
      <c r="E33" s="235"/>
      <c r="F33" s="235"/>
      <c r="G33" s="235"/>
      <c r="H33" s="235"/>
      <c r="I33" s="236"/>
      <c r="J33" s="115"/>
    </row>
    <row r="34" spans="1:10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</row>
    <row r="35" spans="1:10" x14ac:dyDescent="0.2">
      <c r="A35" s="123"/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0" ht="13.5" thickBo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</row>
    <row r="37" spans="1:10" ht="32.25" customHeight="1" thickBot="1" x14ac:dyDescent="0.25">
      <c r="A37" s="234" t="s">
        <v>109</v>
      </c>
      <c r="B37" s="235"/>
      <c r="C37" s="235"/>
      <c r="D37" s="235"/>
      <c r="E37" s="235"/>
      <c r="F37" s="235"/>
      <c r="G37" s="235"/>
      <c r="H37" s="235"/>
      <c r="I37" s="236"/>
      <c r="J37" s="115" t="s">
        <v>105</v>
      </c>
    </row>
    <row r="40" spans="1:10" ht="42.75" customHeight="1" x14ac:dyDescent="0.2">
      <c r="A40" s="233" t="s">
        <v>110</v>
      </c>
      <c r="B40" s="233"/>
      <c r="C40" s="233"/>
      <c r="D40" s="233"/>
      <c r="E40" s="233"/>
      <c r="F40" s="233"/>
      <c r="G40" s="233"/>
      <c r="H40" s="233"/>
      <c r="I40" s="233"/>
      <c r="J40" s="233"/>
    </row>
  </sheetData>
  <mergeCells count="15">
    <mergeCell ref="A26:J26"/>
    <mergeCell ref="A4:J4"/>
    <mergeCell ref="A2:J2"/>
    <mergeCell ref="A6:J6"/>
    <mergeCell ref="A7:J7"/>
    <mergeCell ref="A20:I20"/>
    <mergeCell ref="A23:I23"/>
    <mergeCell ref="A40:J40"/>
    <mergeCell ref="G28:H28"/>
    <mergeCell ref="G29:H29"/>
    <mergeCell ref="G30:H30"/>
    <mergeCell ref="A27:G27"/>
    <mergeCell ref="A30:F30"/>
    <mergeCell ref="A33:I33"/>
    <mergeCell ref="A37:I37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I11" sqref="I11"/>
    </sheetView>
  </sheetViews>
  <sheetFormatPr defaultRowHeight="12.75" x14ac:dyDescent="0.2"/>
  <cols>
    <col min="1" max="1" width="4.5703125" customWidth="1"/>
    <col min="2" max="2" width="51.140625" customWidth="1"/>
    <col min="3" max="3" width="14.28515625" customWidth="1"/>
    <col min="4" max="4" width="45.5703125" customWidth="1"/>
  </cols>
  <sheetData>
    <row r="1" spans="1:4" ht="26.25" customHeight="1" x14ac:dyDescent="0.2">
      <c r="B1" s="278" t="s">
        <v>183</v>
      </c>
      <c r="C1" s="279"/>
      <c r="D1" s="280"/>
    </row>
    <row r="2" spans="1:4" s="123" customFormat="1" ht="15" customHeight="1" x14ac:dyDescent="0.2">
      <c r="B2" s="304"/>
      <c r="C2" s="304"/>
      <c r="D2" s="304"/>
    </row>
    <row r="3" spans="1:4" ht="44.25" customHeight="1" x14ac:dyDescent="0.2">
      <c r="B3" s="191" t="s">
        <v>186</v>
      </c>
      <c r="C3" s="191"/>
      <c r="D3" s="191"/>
    </row>
    <row r="4" spans="1:4" ht="15.75" x14ac:dyDescent="0.25">
      <c r="B4" s="37"/>
      <c r="C4" s="37"/>
      <c r="D4" s="37"/>
    </row>
    <row r="5" spans="1:4" ht="30" customHeight="1" x14ac:dyDescent="0.2">
      <c r="B5" s="281" t="s">
        <v>127</v>
      </c>
      <c r="C5" s="282"/>
      <c r="D5" s="281" t="s">
        <v>128</v>
      </c>
    </row>
    <row r="6" spans="1:4" x14ac:dyDescent="0.2">
      <c r="A6" s="283"/>
      <c r="B6" s="284" t="s">
        <v>129</v>
      </c>
      <c r="C6" s="285"/>
      <c r="D6" s="284" t="s">
        <v>130</v>
      </c>
    </row>
    <row r="7" spans="1:4" x14ac:dyDescent="0.2">
      <c r="A7" s="283"/>
      <c r="B7" s="284" t="s">
        <v>131</v>
      </c>
      <c r="C7" s="285"/>
      <c r="D7" s="284" t="s">
        <v>132</v>
      </c>
    </row>
    <row r="8" spans="1:4" ht="38.25" x14ac:dyDescent="0.2">
      <c r="A8" s="283"/>
      <c r="B8" s="284" t="s">
        <v>133</v>
      </c>
      <c r="C8" s="285"/>
      <c r="D8" s="284" t="s">
        <v>134</v>
      </c>
    </row>
    <row r="9" spans="1:4" x14ac:dyDescent="0.2">
      <c r="A9" s="283"/>
      <c r="B9" s="284" t="s">
        <v>135</v>
      </c>
      <c r="C9" s="285"/>
      <c r="D9" s="284" t="s">
        <v>136</v>
      </c>
    </row>
    <row r="10" spans="1:4" x14ac:dyDescent="0.2">
      <c r="A10" s="283"/>
      <c r="B10" s="284" t="s">
        <v>137</v>
      </c>
      <c r="C10" s="285"/>
      <c r="D10" s="284" t="s">
        <v>138</v>
      </c>
    </row>
    <row r="11" spans="1:4" x14ac:dyDescent="0.2">
      <c r="A11" s="283"/>
      <c r="B11" s="284" t="s">
        <v>139</v>
      </c>
      <c r="C11" s="285"/>
      <c r="D11" s="284" t="s">
        <v>140</v>
      </c>
    </row>
    <row r="12" spans="1:4" x14ac:dyDescent="0.2">
      <c r="A12" s="283"/>
      <c r="B12" s="284" t="s">
        <v>141</v>
      </c>
      <c r="C12" s="285"/>
      <c r="D12" s="284" t="s">
        <v>142</v>
      </c>
    </row>
    <row r="13" spans="1:4" x14ac:dyDescent="0.2">
      <c r="A13" s="283"/>
      <c r="B13" s="284" t="s">
        <v>143</v>
      </c>
      <c r="C13" s="285"/>
      <c r="D13" s="284" t="s">
        <v>144</v>
      </c>
    </row>
    <row r="14" spans="1:4" ht="23.25" customHeight="1" x14ac:dyDescent="0.2">
      <c r="A14" s="283"/>
      <c r="B14" s="286" t="s">
        <v>145</v>
      </c>
      <c r="C14" s="287">
        <f>SUM(C6:C13)</f>
        <v>0</v>
      </c>
      <c r="D14" s="288"/>
    </row>
    <row r="15" spans="1:4" ht="15.75" x14ac:dyDescent="0.25">
      <c r="B15" s="289"/>
      <c r="C15" s="290"/>
      <c r="D15" s="291"/>
    </row>
    <row r="16" spans="1:4" ht="22.5" customHeight="1" x14ac:dyDescent="0.2">
      <c r="B16" s="281" t="s">
        <v>146</v>
      </c>
      <c r="C16" s="282"/>
      <c r="D16" s="281" t="s">
        <v>128</v>
      </c>
    </row>
    <row r="17" spans="1:4" x14ac:dyDescent="0.2">
      <c r="A17" s="283"/>
      <c r="B17" s="284" t="s">
        <v>147</v>
      </c>
      <c r="C17" s="285"/>
      <c r="D17" s="292" t="s">
        <v>148</v>
      </c>
    </row>
    <row r="18" spans="1:4" x14ac:dyDescent="0.2">
      <c r="A18" s="283"/>
      <c r="B18" s="284" t="s">
        <v>149</v>
      </c>
      <c r="C18" s="285"/>
      <c r="D18" s="284" t="s">
        <v>150</v>
      </c>
    </row>
    <row r="19" spans="1:4" x14ac:dyDescent="0.2">
      <c r="A19" s="283"/>
      <c r="B19" s="284" t="s">
        <v>151</v>
      </c>
      <c r="C19" s="285"/>
      <c r="D19" s="284" t="s">
        <v>152</v>
      </c>
    </row>
    <row r="20" spans="1:4" x14ac:dyDescent="0.2">
      <c r="A20" s="283"/>
      <c r="B20" s="284" t="s">
        <v>153</v>
      </c>
      <c r="C20" s="285"/>
      <c r="D20" s="284" t="s">
        <v>154</v>
      </c>
    </row>
    <row r="21" spans="1:4" x14ac:dyDescent="0.2">
      <c r="A21" s="283"/>
      <c r="B21" s="284" t="s">
        <v>155</v>
      </c>
      <c r="C21" s="285"/>
      <c r="D21" s="284" t="s">
        <v>156</v>
      </c>
    </row>
    <row r="22" spans="1:4" x14ac:dyDescent="0.2">
      <c r="A22" s="283"/>
      <c r="B22" s="284" t="s">
        <v>157</v>
      </c>
      <c r="C22" s="285"/>
      <c r="D22" s="284" t="s">
        <v>158</v>
      </c>
    </row>
    <row r="23" spans="1:4" x14ac:dyDescent="0.2">
      <c r="A23" s="283"/>
      <c r="B23" s="284" t="s">
        <v>159</v>
      </c>
      <c r="C23" s="285"/>
      <c r="D23" s="284" t="s">
        <v>158</v>
      </c>
    </row>
    <row r="24" spans="1:4" x14ac:dyDescent="0.2">
      <c r="A24" s="283"/>
      <c r="B24" s="284" t="s">
        <v>160</v>
      </c>
      <c r="C24" s="285"/>
      <c r="D24" s="284" t="s">
        <v>161</v>
      </c>
    </row>
    <row r="25" spans="1:4" ht="16.5" x14ac:dyDescent="0.2">
      <c r="B25" s="293" t="s">
        <v>162</v>
      </c>
      <c r="C25" s="294">
        <f>SUM(C17:C24)</f>
        <v>0</v>
      </c>
      <c r="D25" s="292"/>
    </row>
    <row r="26" spans="1:4" x14ac:dyDescent="0.2">
      <c r="B26" s="295"/>
      <c r="C26" s="296"/>
      <c r="D26" s="292"/>
    </row>
    <row r="27" spans="1:4" ht="24.75" customHeight="1" x14ac:dyDescent="0.2">
      <c r="B27" s="297" t="s">
        <v>163</v>
      </c>
      <c r="C27" s="298"/>
      <c r="D27" s="281" t="s">
        <v>128</v>
      </c>
    </row>
    <row r="28" spans="1:4" s="123" customFormat="1" ht="17.25" customHeight="1" x14ac:dyDescent="0.2">
      <c r="B28" s="284" t="s">
        <v>184</v>
      </c>
      <c r="C28" s="313"/>
      <c r="D28" s="284" t="s">
        <v>185</v>
      </c>
    </row>
    <row r="29" spans="1:4" x14ac:dyDescent="0.2">
      <c r="B29" s="284" t="s">
        <v>164</v>
      </c>
      <c r="C29" s="285"/>
      <c r="D29" s="284" t="s">
        <v>165</v>
      </c>
    </row>
    <row r="30" spans="1:4" x14ac:dyDescent="0.2">
      <c r="B30" s="284" t="s">
        <v>166</v>
      </c>
      <c r="C30" s="285"/>
      <c r="D30" s="284" t="s">
        <v>167</v>
      </c>
    </row>
    <row r="31" spans="1:4" x14ac:dyDescent="0.2">
      <c r="B31" s="284" t="s">
        <v>168</v>
      </c>
      <c r="C31" s="285"/>
      <c r="D31" s="284" t="s">
        <v>169</v>
      </c>
    </row>
    <row r="32" spans="1:4" x14ac:dyDescent="0.2">
      <c r="B32" s="284" t="s">
        <v>170</v>
      </c>
      <c r="C32" s="285"/>
      <c r="D32" s="284" t="s">
        <v>171</v>
      </c>
    </row>
    <row r="33" spans="2:4" x14ac:dyDescent="0.2">
      <c r="B33" s="284" t="s">
        <v>172</v>
      </c>
      <c r="C33" s="285"/>
      <c r="D33" s="284" t="s">
        <v>173</v>
      </c>
    </row>
    <row r="34" spans="2:4" ht="15.75" x14ac:dyDescent="0.2">
      <c r="B34" s="286" t="s">
        <v>174</v>
      </c>
      <c r="C34" s="287">
        <f>SUM(C28:C33)</f>
        <v>0</v>
      </c>
      <c r="D34" s="299"/>
    </row>
    <row r="35" spans="2:4" ht="15.75" x14ac:dyDescent="0.25">
      <c r="B35" s="289"/>
      <c r="C35" s="290"/>
      <c r="D35" s="291"/>
    </row>
    <row r="36" spans="2:4" ht="29.25" customHeight="1" x14ac:dyDescent="0.2">
      <c r="B36" s="297" t="s">
        <v>175</v>
      </c>
      <c r="C36" s="298"/>
      <c r="D36" s="281" t="s">
        <v>128</v>
      </c>
    </row>
    <row r="37" spans="2:4" x14ac:dyDescent="0.2">
      <c r="B37" s="284" t="s">
        <v>176</v>
      </c>
      <c r="C37" s="285"/>
      <c r="D37" s="292" t="s">
        <v>177</v>
      </c>
    </row>
    <row r="38" spans="2:4" x14ac:dyDescent="0.2">
      <c r="B38" s="284" t="s">
        <v>178</v>
      </c>
      <c r="C38" s="285"/>
      <c r="D38" s="284" t="s">
        <v>177</v>
      </c>
    </row>
    <row r="39" spans="2:4" ht="30" customHeight="1" x14ac:dyDescent="0.2">
      <c r="B39" s="286" t="s">
        <v>179</v>
      </c>
      <c r="C39" s="287">
        <f>SUM(C37:C38)</f>
        <v>0</v>
      </c>
      <c r="D39" s="300"/>
    </row>
    <row r="40" spans="2:4" ht="15.75" x14ac:dyDescent="0.25">
      <c r="B40" s="289"/>
      <c r="C40" s="290"/>
      <c r="D40" s="301"/>
    </row>
    <row r="41" spans="2:4" ht="37.5" customHeight="1" x14ac:dyDescent="0.2">
      <c r="B41" s="281" t="s">
        <v>180</v>
      </c>
      <c r="C41" s="282">
        <f>C14+C25+C34+C39</f>
        <v>0</v>
      </c>
      <c r="D41" s="302"/>
    </row>
    <row r="44" spans="2:4" ht="15" x14ac:dyDescent="0.25">
      <c r="B44" s="303" t="s">
        <v>110</v>
      </c>
      <c r="C44" s="303"/>
      <c r="D44" s="303"/>
    </row>
  </sheetData>
  <mergeCells count="3">
    <mergeCell ref="B1:D1"/>
    <mergeCell ref="B44:D44"/>
    <mergeCell ref="B3:D3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LOTE 01</vt:lpstr>
      <vt:lpstr>LOTE 02</vt:lpstr>
      <vt:lpstr>HORAS SEVIÇOS EXTRAS LOTE 01</vt:lpstr>
      <vt:lpstr>HORAS SERVIÇOS EXTRAS LOTE 02</vt:lpstr>
      <vt:lpstr>TABELA DE ENCARGOS</vt:lpstr>
      <vt:lpstr>'LOTE 01'!Area_de_impressao</vt:lpstr>
    </vt:vector>
  </TitlesOfParts>
  <Company>Serviço Social do Comércio - SESC-PR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JAQUELINI MARCIA NATAL</dc:creator>
  <cp:lastModifiedBy>EDSON DE MORAIS</cp:lastModifiedBy>
  <cp:lastPrinted>2024-08-12T17:43:26Z</cp:lastPrinted>
  <dcterms:created xsi:type="dcterms:W3CDTF">2024-06-20T17:18:01Z</dcterms:created>
  <dcterms:modified xsi:type="dcterms:W3CDTF">2024-08-12T17:47:14Z</dcterms:modified>
</cp:coreProperties>
</file>